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L7668" i="2" l="1"/>
  <c r="M7668" i="2"/>
  <c r="K7668" i="2"/>
  <c r="M7701" i="2"/>
  <c r="L7701" i="2"/>
  <c r="K7701" i="2"/>
  <c r="M7693" i="2"/>
  <c r="L7693" i="2"/>
  <c r="K7693" i="2"/>
  <c r="M7687" i="2"/>
  <c r="L7687" i="2"/>
  <c r="K7687" i="2"/>
  <c r="M7679" i="2"/>
  <c r="L7679" i="2"/>
  <c r="K7679" i="2"/>
  <c r="M7669" i="2"/>
  <c r="L7669" i="2"/>
  <c r="K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<sst xmlns="http://schemas.openxmlformats.org/spreadsheetml/2006/main" count="32787" uniqueCount="15485">
  <si>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</si>
  <si>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</si>
  <si>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</si>
  <si>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</si>
  <si>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</si>
  <si>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</si>
  <si>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</si>
  <si>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</si>
  <si>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</si>
  <si>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</si>
  <si>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</si>
  <si>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</si>
  <si>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</si>
  <si>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</si>
  <si>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</si>
  <si>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</si>
  <si>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</si>
  <si>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</si>
  <si>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</si>
  <si>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</si>
  <si>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</si>
  <si>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</si>
  <si>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</si>
  <si>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</si>
  <si>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</si>
  <si>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</si>
  <si>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</si>
  <si>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</si>
  <si>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</si>
  <si>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</si>
  <si>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</si>
  <si>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</si>
  <si>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</si>
  <si>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</si>
  <si>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</si>
  <si>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</si>
  <si>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</si>
  <si>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</si>
  <si>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</si>
  <si>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</si>
  <si>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</si>
  <si>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</si>
  <si>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</si>
  <si>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</si>
  <si>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</si>
  <si>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</si>
  <si>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</si>
  <si>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</si>
  <si>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</si>
  <si>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</si>
  <si>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</si>
  <si>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</si>
  <si>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</si>
  <si>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</si>
  <si>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</si>
  <si>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</si>
  <si>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</si>
  <si>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</si>
  <si>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</si>
  <si>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</si>
  <si>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</si>
  <si>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</si>
  <si>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</si>
  <si>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</si>
  <si>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</si>
  <si>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</si>
  <si>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</si>
  <si>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</si>
  <si>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</si>
  <si>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</si>
  <si>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</si>
  <si>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</si>
  <si>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</si>
  <si>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</si>
  <si>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</si>
  <si>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</si>
  <si>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</si>
  <si>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</si>
  <si>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</si>
  <si>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</si>
  <si>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</si>
  <si>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</si>
  <si>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</si>
  <si>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</si>
  <si>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</si>
  <si>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</si>
  <si>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</si>
  <si>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</si>
  <si>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</si>
  <si>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</si>
  <si>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</si>
  <si>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</si>
  <si>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</si>
  <si>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</si>
  <si>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</si>
  <si>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</si>
  <si>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</si>
  <si>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</si>
  <si>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</si>
  <si>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</si>
  <si>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</si>
  <si>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</si>
  <si>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</si>
  <si>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</si>
  <si>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</si>
  <si>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</si>
  <si>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</si>
  <si>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</si>
  <si>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</si>
  <si>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</si>
  <si>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</si>
  <si>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</si>
  <si>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</si>
  <si>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</si>
  <si>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</si>
  <si>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</si>
  <si>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</si>
  <si>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</si>
  <si>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</si>
  <si>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</si>
  <si>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</si>
  <si>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</si>
  <si>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</si>
  <si>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</si>
  <si>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</si>
  <si>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</si>
  <si>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</si>
  <si>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</si>
  <si>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</si>
  <si>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</si>
  <si>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</si>
  <si>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</si>
  <si>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</si>
  <si>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</si>
  <si>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</si>
  <si>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</si>
  <si>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</si>
  <si>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</si>
  <si>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</si>
  <si>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</si>
  <si>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</si>
  <si>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</si>
  <si>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</si>
  <si>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</si>
  <si>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</si>
  <si>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</si>
  <si>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</si>
  <si>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</si>
  <si>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</si>
  <si>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</si>
  <si>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</si>
  <si>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</si>
  <si>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</si>
  <si>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</si>
  <si>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</si>
  <si>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</si>
  <si>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</si>
  <si>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</si>
  <si>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</si>
  <si>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</si>
  <si>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</si>
  <si>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</si>
  <si>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</si>
  <si>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</si>
  <si>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</si>
  <si>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</si>
  <si>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</si>
  <si>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</si>
  <si>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</si>
  <si>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</si>
  <si>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</si>
  <si>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</si>
  <si>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</si>
  <si>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</si>
  <si>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</si>
  <si>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</si>
  <si>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</si>
  <si>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</si>
  <si>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</si>
  <si>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</si>
  <si>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</si>
  <si>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</si>
  <si>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</si>
  <si>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</si>
  <si>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</si>
  <si>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</si>
  <si>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</si>
  <si>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</si>
  <si>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</si>
  <si>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</si>
  <si>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</si>
  <si>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</si>
  <si>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</si>
  <si>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</si>
  <si>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</si>
  <si>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</si>
  <si>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</si>
  <si>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</si>
  <si>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</si>
  <si>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</si>
  <si>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</si>
  <si>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</si>
  <si>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</si>
  <si>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</si>
  <si>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</si>
  <si>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</si>
  <si>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</si>
  <si>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</si>
  <si>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</si>
  <si>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</si>
  <si>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</si>
  <si>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</si>
  <si>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</si>
  <si>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</si>
  <si>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</si>
  <si>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</si>
  <si>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</si>
  <si>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</si>
  <si>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</si>
  <si>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</si>
  <si>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</si>
  <si>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</si>
  <si>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</si>
  <si>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</si>
  <si>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</si>
  <si>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</si>
  <si>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</si>
  <si>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</si>
  <si>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</si>
  <si>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</si>
  <si>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</si>
  <si>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</si>
  <si>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</si>
  <si>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</si>
  <si>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</si>
  <si>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</si>
  <si>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</si>
  <si>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</si>
  <si>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</si>
  <si>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</si>
  <si>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</si>
  <si>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</si>
  <si>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</si>
  <si>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</si>
  <si>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</si>
  <si>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</si>
  <si>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</si>
  <si>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</si>
  <si>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</si>
  <si>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</si>
  <si>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</si>
  <si>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</si>
  <si>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</si>
  <si>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</si>
  <si>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</si>
  <si>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</si>
  <si>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</si>
  <si>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</si>
  <si>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</si>
  <si>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</si>
  <si>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</si>
  <si>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</si>
  <si>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</si>
  <si>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</si>
  <si>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</si>
  <si>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</si>
  <si>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</si>
  <si>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</si>
  <si>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</si>
  <si>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</si>
  <si>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</si>
  <si>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</si>
  <si>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</si>
  <si>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</si>
  <si>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</si>
  <si>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</si>
  <si>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</si>
  <si>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</si>
  <si>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</si>
  <si>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</si>
  <si>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</si>
  <si>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</si>
  <si>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</si>
  <si>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</si>
  <si>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</si>
  <si>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</si>
  <si>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</si>
  <si>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</si>
  <si>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</si>
  <si>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</si>
  <si>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</si>
  <si>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</si>
  <si>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</si>
  <si>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</si>
  <si>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</si>
  <si>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</si>
  <si>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</si>
  <si>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</si>
  <si>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</si>
  <si>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</si>
  <si>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</si>
  <si>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</si>
  <si>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</si>
  <si>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</si>
  <si>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</si>
  <si>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</si>
  <si>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</si>
  <si>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</si>
  <si>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</si>
  <si>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</si>
  <si>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</si>
  <si>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</si>
  <si>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</si>
  <si>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</si>
  <si>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</si>
  <si>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</si>
  <si>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</si>
  <si>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</si>
  <si>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</si>
  <si>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</si>
  <si>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</si>
  <si>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</si>
  <si>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</si>
  <si>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</si>
  <si>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</si>
  <si>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</si>
  <si>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</si>
  <si>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</si>
  <si>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</si>
  <si>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</si>
  <si>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</si>
  <si>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</si>
  <si>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</si>
  <si>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</si>
  <si>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</si>
  <si>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</si>
  <si>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</si>
  <si>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</si>
  <si>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</si>
  <si>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</si>
  <si>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</si>
  <si>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</si>
  <si>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</si>
  <si>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</si>
  <si>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</si>
  <si>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</si>
  <si>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</si>
  <si>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</si>
  <si>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</si>
  <si>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</si>
  <si>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</si>
  <si>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</si>
  <si>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</si>
  <si>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</si>
  <si>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</si>
  <si>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</si>
  <si>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</si>
  <si>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</si>
  <si>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</si>
  <si>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</si>
  <si>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</si>
  <si>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</si>
  <si>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</si>
  <si>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</si>
  <si>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</si>
  <si>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</si>
  <si>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</si>
  <si>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</si>
  <si>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</si>
  <si>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</si>
  <si>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</si>
  <si>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</si>
  <si>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</si>
  <si>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</si>
  <si>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</si>
  <si>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</si>
  <si>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</si>
  <si>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</si>
  <si>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</si>
  <si>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</si>
  <si>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</si>
  <si>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</si>
  <si>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</si>
  <si>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</si>
  <si>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</si>
  <si>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</si>
  <si>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</si>
  <si>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</si>
  <si>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</si>
  <si>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</si>
  <si>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</si>
  <si>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</si>
  <si>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</si>
  <si>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</si>
  <si>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</si>
  <si>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</si>
  <si>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</si>
  <si>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</si>
  <si>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</si>
  <si>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</si>
  <si>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</si>
  <si>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</si>
  <si>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</si>
  <si>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</si>
  <si>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</si>
  <si>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</si>
  <si>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</si>
  <si>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</si>
  <si>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</si>
  <si>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</si>
  <si>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</si>
  <si>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</si>
  <si>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</si>
  <si>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</si>
  <si>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</si>
  <si>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</si>
  <si>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</si>
  <si>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</si>
  <si>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</si>
  <si>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</si>
  <si>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</si>
  <si>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</si>
  <si>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</si>
  <si>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</si>
  <si>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</si>
  <si>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</si>
  <si>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</si>
  <si>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</si>
  <si>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</si>
  <si>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</si>
  <si>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</si>
  <si>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</si>
  <si>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</si>
  <si>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</si>
  <si>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</si>
  <si>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</si>
  <si>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</si>
  <si>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</si>
  <si>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</si>
  <si>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</si>
  <si>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</si>
  <si>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</si>
  <si>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</si>
  <si>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</si>
  <si>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</si>
  <si>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</si>
  <si>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</si>
  <si>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</si>
  <si>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</si>
  <si>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</si>
  <si>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</si>
  <si>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</si>
  <si>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</si>
  <si>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</si>
  <si>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</si>
  <si>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</si>
  <si>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</si>
  <si>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</si>
  <si>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</si>
  <si>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</si>
  <si>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</si>
  <si>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</si>
  <si>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</si>
  <si>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</si>
  <si>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</si>
  <si>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</si>
  <si>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</si>
  <si>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</si>
  <si>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</si>
  <si>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</si>
  <si>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</si>
  <si>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</si>
  <si>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</si>
  <si>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</si>
  <si>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</si>
  <si>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</si>
  <si>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</si>
  <si>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</si>
  <si>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</si>
  <si>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</si>
  <si>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</si>
  <si>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</si>
  <si>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</si>
  <si>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</si>
  <si>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</si>
  <si>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</si>
  <si>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</si>
  <si>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</si>
  <si>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</si>
  <si>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</si>
  <si>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</si>
  <si>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</si>
  <si>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</si>
  <si>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</si>
  <si>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</si>
  <si>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</si>
  <si>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</si>
  <si>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</si>
  <si>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</si>
  <si>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</si>
  <si>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</si>
  <si>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</si>
  <si>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</si>
  <si>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</si>
  <si>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</si>
  <si>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</si>
  <si>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</si>
  <si>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</si>
  <si>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</si>
  <si>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</si>
  <si>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</si>
  <si>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</si>
  <si>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</si>
  <si>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</si>
  <si>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</si>
  <si>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</si>
  <si>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</si>
  <si>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</si>
  <si>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</si>
  <si>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</si>
  <si>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</si>
  <si>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</si>
  <si>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</si>
  <si>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</si>
  <si>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</si>
  <si>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</si>
  <si>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</si>
  <si>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</si>
  <si>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</si>
  <si>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</si>
  <si>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</si>
  <si>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</si>
  <si>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</si>
  <si>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</si>
  <si>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</si>
  <si>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</si>
  <si>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</si>
  <si>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</si>
  <si>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</si>
  <si>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</si>
  <si>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</si>
  <si>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</si>
  <si>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</si>
  <si>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</si>
  <si>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</si>
  <si>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</si>
  <si>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</si>
  <si>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</si>
  <si>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</si>
  <si>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</si>
  <si>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</si>
  <si>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</si>
  <si>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</si>
  <si>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</si>
  <si>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</si>
  <si>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</si>
  <si>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</si>
  <si>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</si>
  <si>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</si>
  <si>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</si>
  <si>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</si>
  <si>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</si>
  <si>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</si>
  <si>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</si>
  <si>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</si>
  <si>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</si>
  <si>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</si>
  <si>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</si>
  <si>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</si>
  <si>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</si>
  <si>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</si>
  <si>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</si>
  <si>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</si>
  <si>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</si>
  <si>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</si>
  <si>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</si>
  <si>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</si>
  <si>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</si>
  <si>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</si>
  <si>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</si>
  <si>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</si>
  <si>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</si>
  <si>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</si>
  <si>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</si>
  <si>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</si>
  <si>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</si>
  <si>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</si>
  <si>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</si>
  <si>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</si>
  <si>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</si>
  <si>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</si>
  <si>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</si>
  <si>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</si>
  <si>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</si>
  <si>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</si>
  <si>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</si>
  <si>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</si>
  <si>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</si>
  <si>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</si>
  <si>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</si>
  <si>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</si>
  <si>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</si>
  <si>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</si>
  <si>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</si>
  <si>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</si>
  <si>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</si>
  <si>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</si>
  <si>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</si>
  <si>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</si>
  <si>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</si>
  <si>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</si>
  <si>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</si>
  <si>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</si>
  <si>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</si>
  <si>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</si>
  <si>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</si>
  <si>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</si>
  <si>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</si>
  <si>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</si>
  <si>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</si>
  <si>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</si>
  <si>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</si>
  <si>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</si>
  <si>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</si>
  <si>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</si>
  <si>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</si>
  <si>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</si>
  <si>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</si>
  <si>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</si>
  <si>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</si>
  <si>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</si>
  <si>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</si>
  <si>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</si>
  <si>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</si>
  <si>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</si>
  <si>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</si>
  <si>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</si>
  <si>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</si>
  <si>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</si>
  <si>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</si>
  <si>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</si>
  <si>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</si>
  <si>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</si>
  <si>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</si>
  <si>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</si>
  <si>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</si>
  <si>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</si>
  <si>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</si>
  <si>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</si>
  <si>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</si>
  <si>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</si>
  <si>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</si>
  <si>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</si>
  <si>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</si>
  <si>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</si>
  <si>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</si>
  <si>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</si>
  <si>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</si>
  <si>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</si>
  <si>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</si>
  <si>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</si>
  <si>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</si>
  <si>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</si>
  <si>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</si>
  <si>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</si>
  <si>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</si>
  <si>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</si>
  <si>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</si>
  <si>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</si>
  <si>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</si>
  <si>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</si>
  <si>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</si>
  <si>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</si>
  <si>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</si>
  <si>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</si>
  <si>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</si>
  <si>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</si>
  <si>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</si>
  <si>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</si>
  <si>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</si>
  <si>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</si>
  <si>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</si>
  <si>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</si>
  <si>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</si>
  <si>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</si>
  <si>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</si>
  <si>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</si>
  <si>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</si>
  <si>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</si>
  <si>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</si>
  <si>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</si>
  <si>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</si>
  <si>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</si>
  <si>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</si>
  <si>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</si>
  <si>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</si>
  <si>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</si>
  <si>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</si>
  <si>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</si>
  <si>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</si>
  <si>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</si>
  <si>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</si>
  <si>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</si>
  <si>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</si>
  <si>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</si>
  <si>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</si>
  <si>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</si>
  <si>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</si>
  <si>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</si>
  <si>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</si>
  <si>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</si>
  <si>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</si>
  <si>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</si>
  <si>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</si>
  <si>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</si>
  <si>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</si>
  <si>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</si>
  <si>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</si>
  <si>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</si>
  <si>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</si>
  <si>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</si>
  <si>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</si>
  <si>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</si>
  <si>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</si>
  <si>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</si>
  <si>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</si>
  <si>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</si>
  <si>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</si>
  <si>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</si>
  <si>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</si>
  <si>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</si>
  <si>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</si>
  <si>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</si>
  <si>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</si>
  <si>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</si>
  <si>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</si>
  <si>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</si>
  <si>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</si>
  <si>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</si>
  <si>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</si>
  <si>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</si>
  <si>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</si>
  <si>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</si>
  <si>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</si>
  <si>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</si>
  <si>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</si>
  <si>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</si>
  <si>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</si>
  <si>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</si>
  <si>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</si>
  <si>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</si>
  <si>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</si>
  <si>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</si>
  <si>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</si>
  <si>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</si>
  <si>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</si>
  <si>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</si>
  <si>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</si>
  <si>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</si>
  <si>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</si>
  <si>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</si>
  <si>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</si>
  <si>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</si>
  <si>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</si>
  <si>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</si>
  <si>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</si>
  <si>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</si>
  <si>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</si>
  <si>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</si>
  <si>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</si>
  <si>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</si>
  <si>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</si>
  <si>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</si>
  <si>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</si>
  <si>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</si>
  <si>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</si>
  <si>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</si>
  <si>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</si>
  <si>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</si>
  <si>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</si>
  <si>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</si>
  <si>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</si>
  <si>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</si>
  <si>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</si>
  <si>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</si>
  <si>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</si>
  <si>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</si>
  <si>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</si>
  <si>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</si>
  <si>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</si>
  <si>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</si>
  <si>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</si>
  <si>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</si>
  <si>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</si>
  <si>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</si>
  <si>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</si>
  <si>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</si>
  <si>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</si>
  <si>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</si>
  <si>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</si>
  <si>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</si>
  <si>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</si>
  <si>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</si>
  <si>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</si>
  <si>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</si>
  <si>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</si>
  <si>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</si>
  <si>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</si>
  <si>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</si>
  <si>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</si>
  <si>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</si>
  <si>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</si>
  <si>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</si>
  <si>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</si>
  <si>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</si>
  <si>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</si>
  <si>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</si>
  <si>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</si>
  <si>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</si>
  <si>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</si>
  <si>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</si>
  <si>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</si>
  <si>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</si>
  <si>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</si>
  <si>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</si>
  <si>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</si>
  <si>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</si>
  <si>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</si>
  <si>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</si>
  <si>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</si>
  <si>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</si>
  <si>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</si>
  <si>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</si>
  <si>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</si>
  <si>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</si>
  <si>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</si>
  <si>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</si>
  <si>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</si>
  <si>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</si>
  <si>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</si>
  <si>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</si>
  <si>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</si>
  <si>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</si>
  <si>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</si>
  <si>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</si>
  <si>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</si>
  <si>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</si>
  <si>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</si>
  <si>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</si>
  <si>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</si>
  <si>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</si>
  <si>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</si>
  <si>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</si>
  <si>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</si>
  <si>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</si>
  <si>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</si>
  <si>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</si>
  <si>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</si>
  <si>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</si>
  <si>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</si>
  <si>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</si>
  <si>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</si>
  <si>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</si>
  <si>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</si>
  <si>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</si>
  <si>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</si>
  <si>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</si>
  <si>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</si>
  <si>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</si>
  <si>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</si>
  <si>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</si>
  <si>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</si>
  <si>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</si>
  <si>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</si>
  <si>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</si>
  <si>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</si>
  <si>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</si>
  <si>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</si>
  <si>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</si>
  <si>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</si>
  <si>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</si>
  <si>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</si>
  <si>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</si>
  <si>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</si>
  <si>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</si>
  <si>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</si>
  <si>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</si>
  <si>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</si>
  <si>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</si>
  <si>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</si>
  <si>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</si>
  <si>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</si>
  <si>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</si>
  <si>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</si>
  <si>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</si>
  <si>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</si>
  <si>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</si>
  <si>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</si>
  <si>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</si>
  <si>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</si>
  <si>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</si>
  <si>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</si>
  <si>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</si>
  <si>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</si>
  <si>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</si>
  <si>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</si>
  <si>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</si>
  <si>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</si>
  <si>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</si>
  <si>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</si>
  <si>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</si>
  <si>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</si>
  <si>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</si>
  <si>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</si>
  <si>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</si>
  <si>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</si>
  <si>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</si>
  <si>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</si>
  <si>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</si>
  <si>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</si>
  <si>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</si>
  <si>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</si>
  <si>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</si>
  <si>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</si>
  <si>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</si>
  <si>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</si>
  <si>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</si>
  <si>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</si>
  <si>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</si>
  <si>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</si>
  <si>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</si>
  <si>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</si>
  <si>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</si>
  <si>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</si>
  <si>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</si>
  <si>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</si>
  <si>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</si>
  <si>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</si>
  <si>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</si>
  <si>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</si>
  <si>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</si>
  <si>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</si>
  <si>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</si>
  <si>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</si>
  <si>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</si>
  <si>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</si>
  <si>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</si>
  <si>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</si>
  <si>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</si>
  <si>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</si>
  <si>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</si>
  <si>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</si>
  <si>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</si>
  <si>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</si>
  <si>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</si>
  <si>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</si>
  <si>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</si>
  <si>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</si>
  <si>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</si>
  <si>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</si>
  <si>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</si>
  <si>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</si>
  <si>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</si>
  <si>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</si>
  <si>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</si>
  <si>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</si>
  <si>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</si>
  <si>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</si>
  <si>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</si>
  <si>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</si>
  <si>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</si>
  <si>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</si>
  <si>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</si>
  <si>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</si>
  <si>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</si>
  <si>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</si>
  <si>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</si>
  <si>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</si>
  <si>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</si>
  <si>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</si>
  <si>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</si>
  <si>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</si>
  <si>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</si>
  <si>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</si>
  <si>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</si>
  <si>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</si>
  <si>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</si>
  <si>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</si>
  <si>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</si>
  <si>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</si>
  <si>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</si>
  <si>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</si>
  <si>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</si>
  <si>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</si>
  <si>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</si>
  <si>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</si>
  <si>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</si>
  <si>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</si>
  <si>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</si>
  <si>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</si>
  <si>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</si>
  <si>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</si>
  <si>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</si>
  <si>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</si>
  <si>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</si>
  <si>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</si>
  <si>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</si>
  <si>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</si>
  <si>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</si>
  <si>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</si>
  <si>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</si>
  <si>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</si>
  <si>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</si>
  <si>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</si>
  <si>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</si>
  <si>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</si>
  <si>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</si>
  <si>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</si>
  <si>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</si>
  <si>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</si>
  <si>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</si>
  <si>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</si>
  <si>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</si>
  <si>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</si>
  <si>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</si>
  <si>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</si>
  <si>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</si>
  <si>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</si>
  <si>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</si>
  <si>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</si>
  <si>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</si>
  <si>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</si>
  <si>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</si>
  <si>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</si>
  <si>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</si>
  <si>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</si>
  <si>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</si>
  <si>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</si>
  <si>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</si>
  <si>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</si>
  <si>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</si>
  <si>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</si>
  <si>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</si>
  <si>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</si>
  <si>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</si>
  <si>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</si>
  <si>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</si>
  <si>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</si>
  <si>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</si>
  <si>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</si>
  <si>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</si>
  <si>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</si>
  <si>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</si>
  <si>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</si>
  <si>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</si>
  <si>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</si>
  <si>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</si>
  <si>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</si>
  <si>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</si>
  <si>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</si>
  <si>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</si>
  <si>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</si>
  <si>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</si>
  <si>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</si>
  <si>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</si>
  <si>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</si>
  <si>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</si>
  <si>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</si>
  <si>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</si>
  <si>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</si>
  <si>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</si>
  <si>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</si>
  <si>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</si>
  <si>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</si>
  <si>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</si>
  <si>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</si>
  <si>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</si>
  <si>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</si>
  <si>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</si>
  <si>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</si>
  <si>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</si>
  <si>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</si>
  <si>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</si>
  <si>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</si>
  <si>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</si>
  <si>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</si>
  <si>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</si>
  <si>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</si>
  <si>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</si>
  <si>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</si>
  <si>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</si>
  <si>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</si>
  <si>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</si>
  <si>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</si>
  <si>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</si>
  <si>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</si>
  <si>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</si>
  <si>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</si>
  <si>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</si>
  <si>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</si>
  <si>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</si>
  <si>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</si>
  <si>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</si>
  <si>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</si>
  <si>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</si>
  <si>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</si>
  <si>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</si>
  <si>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</si>
  <si>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</si>
  <si>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</si>
  <si>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</si>
  <si>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</si>
  <si>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</si>
  <si>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</si>
  <si>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</si>
  <si>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</si>
  <si>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</si>
  <si>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</si>
  <si>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</si>
  <si>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</si>
  <si>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</si>
  <si>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</si>
  <si>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</si>
  <si>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</si>
  <si>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</si>
  <si>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</si>
  <si>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</si>
  <si>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</si>
  <si>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</si>
  <si>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</si>
  <si>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</si>
  <si>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</si>
  <si>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</si>
  <si>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</si>
  <si>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</si>
  <si>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</si>
  <si>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</si>
  <si>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</si>
  <si>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</si>
  <si>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</si>
  <si>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</si>
  <si>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</si>
  <si>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</si>
  <si>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</si>
  <si>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</si>
  <si>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</si>
  <si>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</si>
  <si>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</si>
  <si>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</si>
  <si>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</si>
  <si>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</si>
  <si>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</si>
  <si>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</si>
  <si>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</si>
  <si>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</si>
  <si>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</si>
  <si>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</si>
  <si>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</si>
  <si>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</si>
  <si>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</si>
  <si>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</si>
  <si>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</si>
  <si>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</si>
  <si>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</si>
  <si>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</si>
  <si>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</si>
  <si>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</si>
  <si>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</si>
  <si>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</si>
  <si>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</si>
  <si>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</si>
  <si>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</si>
  <si>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</si>
  <si>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</si>
  <si>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</si>
  <si>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</si>
  <si>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</si>
  <si>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</si>
  <si>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</si>
  <si>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</si>
  <si>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</si>
  <si>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</si>
  <si>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</si>
  <si>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</si>
  <si>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</si>
  <si>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</si>
  <si>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</si>
  <si>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</si>
  <si>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</si>
  <si>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</si>
  <si>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</si>
  <si>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</si>
  <si>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</si>
  <si>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</si>
  <si>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</si>
  <si>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</si>
  <si>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</si>
  <si>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</si>
  <si>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</si>
  <si>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</si>
  <si>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</si>
  <si>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</si>
  <si>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</si>
  <si>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</si>
  <si>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</si>
  <si>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</si>
  <si>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</si>
  <si>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</si>
  <si>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</si>
  <si>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</si>
  <si>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</si>
  <si>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</si>
  <si>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</si>
  <si>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</si>
  <si>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</si>
  <si>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</si>
  <si>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</si>
  <si>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</si>
  <si>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</si>
  <si>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</si>
  <si>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</si>
  <si>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</si>
  <si>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</si>
  <si>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</si>
  <si>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</si>
  <si>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</si>
  <si>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</si>
  <si>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</si>
  <si>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</si>
  <si>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</si>
  <si>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</si>
  <si>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</si>
  <si>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</si>
  <si>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</si>
  <si>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</si>
  <si>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</si>
  <si>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</si>
  <si>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</si>
  <si>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</si>
  <si>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</si>
  <si>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</si>
  <si>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</si>
  <si>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</si>
  <si>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</si>
  <si>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</si>
  <si>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</si>
  <si>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</si>
  <si>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</si>
  <si>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</si>
  <si>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</si>
  <si>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</si>
  <si>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</si>
  <si>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</si>
  <si>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</si>
  <si>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</si>
  <si>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</si>
  <si>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</si>
  <si>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</si>
  <si>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</si>
  <si>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</si>
  <si>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</si>
  <si>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</si>
  <si>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</si>
  <si>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</si>
  <si>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</si>
  <si>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</si>
  <si>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</si>
  <si>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</si>
  <si>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</si>
  <si>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</si>
  <si>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</si>
  <si>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</si>
  <si>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</si>
  <si>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</si>
  <si>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</si>
  <si>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</si>
  <si>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</si>
  <si>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</si>
  <si>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</si>
  <si>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</si>
  <si>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</si>
  <si>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</si>
  <si>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</si>
  <si>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</si>
  <si>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</si>
  <si>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</si>
  <si>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</si>
  <si>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</si>
  <si>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</si>
  <si>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</si>
  <si>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</si>
  <si>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</si>
  <si>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</si>
  <si>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</si>
  <si>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</si>
  <si>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</si>
  <si>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</si>
  <si>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</si>
  <si>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</si>
  <si>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</si>
  <si>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</si>
  <si>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</si>
  <si>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</si>
  <si>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</si>
  <si>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</si>
  <si>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</si>
  <si>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</si>
  <si>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</si>
  <si>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</si>
  <si>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</si>
  <si>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</si>
  <si>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</si>
  <si>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</si>
  <si>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</si>
  <si>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</si>
  <si>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</si>
  <si>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</si>
  <si>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</si>
  <si>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</si>
  <si>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</si>
  <si>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</si>
  <si>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</si>
  <si>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</si>
  <si>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</si>
  <si>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</si>
  <si>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</si>
  <si>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</si>
  <si>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</si>
  <si>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</si>
  <si>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</si>
  <si>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</si>
  <si>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</si>
  <si>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</si>
  <si>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</si>
  <si>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</si>
  <si>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</si>
  <si>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</si>
  <si>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</si>
  <si>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</si>
  <si>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</si>
  <si>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</si>
  <si>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</si>
  <si>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</si>
  <si>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</si>
  <si>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</si>
  <si>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</si>
  <si>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</si>
  <si>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</si>
  <si>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</si>
  <si>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</si>
  <si>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</si>
  <si>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</si>
  <si>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</si>
  <si>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</si>
  <si>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</si>
  <si>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</si>
  <si>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</si>
  <si>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</si>
  <si>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</si>
  <si>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</si>
  <si>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</si>
  <si>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</si>
  <si>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</si>
  <si>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</si>
  <si>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</si>
  <si>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</si>
  <si>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</si>
  <si>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</si>
  <si>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</si>
  <si>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</si>
  <si>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</si>
  <si>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</si>
  <si>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</si>
  <si>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</si>
  <si>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</si>
  <si>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</si>
  <si>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</si>
  <si>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</si>
  <si>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</si>
  <si>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</si>
  <si>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</si>
  <si>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</si>
  <si>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</si>
  <si>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</si>
  <si>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</si>
  <si>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</si>
  <si>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</si>
  <si>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</si>
  <si>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</si>
  <si>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</si>
  <si>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</si>
  <si>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</si>
  <si>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</si>
  <si>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</si>
  <si>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</si>
  <si>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</si>
  <si>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</si>
  <si>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</si>
  <si>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</si>
  <si>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</si>
  <si>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</si>
  <si>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</si>
  <si>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</si>
  <si>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</si>
  <si>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</si>
  <si>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</si>
  <si>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</si>
  <si>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</si>
  <si>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</si>
  <si>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</si>
  <si>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</si>
  <si>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</si>
  <si>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</si>
  <si>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</si>
  <si>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</si>
  <si>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</si>
  <si>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</si>
  <si>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</si>
  <si>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</si>
  <si>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</si>
  <si>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</si>
  <si>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</si>
  <si>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</si>
  <si>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</si>
  <si>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</si>
  <si>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</si>
  <si>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</si>
  <si>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</si>
  <si>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</si>
  <si>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</si>
  <si>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</si>
  <si>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</si>
  <si>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</si>
  <si>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</si>
  <si>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</si>
  <si>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</si>
  <si>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</si>
  <si>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</si>
  <si>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</si>
  <si>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</si>
  <si>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</si>
  <si>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</si>
  <si>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</si>
  <si>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</si>
  <si>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</si>
  <si>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</si>
  <si>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</si>
  <si>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</si>
  <si>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</si>
  <si>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</si>
  <si>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</si>
  <si>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</si>
  <si>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</si>
  <si>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</si>
  <si>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</si>
  <si>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</si>
  <si>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</si>
  <si>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</si>
  <si>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</si>
  <si>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</si>
  <si>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</si>
  <si>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</si>
  <si>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</si>
  <si>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</si>
  <si>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</si>
  <si>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</si>
  <si>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</si>
  <si>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</si>
  <si>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</si>
  <si>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</si>
  <si>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</si>
  <si>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</si>
  <si>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</si>
  <si>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</si>
  <si>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</si>
  <si>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</si>
  <si>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</si>
  <si>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</si>
  <si>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</si>
  <si>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</si>
  <si>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</si>
  <si>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</si>
  <si>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</si>
  <si>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</si>
  <si>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</si>
  <si>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</si>
  <si>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</si>
  <si>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</si>
  <si>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</si>
  <si>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</si>
  <si>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</si>
  <si>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</si>
  <si>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</si>
  <si>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</si>
  <si>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</si>
  <si>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</si>
  <si>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</si>
  <si>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</si>
  <si>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</si>
  <si>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</si>
  <si>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</si>
  <si>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</si>
  <si>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</si>
  <si>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</si>
  <si>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</si>
  <si>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</si>
  <si>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</si>
  <si>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</si>
  <si>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</si>
  <si>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</si>
  <si>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</si>
  <si>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</si>
  <si>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</si>
  <si>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</si>
  <si>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</si>
  <si>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</si>
  <si>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</si>
  <si>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</si>
  <si>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</si>
  <si>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</si>
  <si>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</si>
  <si>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</si>
  <si>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</si>
  <si>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</si>
  <si>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</si>
  <si>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</si>
  <si>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</si>
  <si>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</si>
  <si>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</si>
  <si>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</si>
  <si>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</si>
  <si>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</si>
  <si>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</si>
  <si>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</si>
  <si>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</si>
  <si>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</si>
  <si>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</si>
  <si>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</si>
  <si>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</si>
  <si>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</si>
  <si>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</si>
  <si>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</si>
  <si>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</si>
  <si>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</si>
  <si>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</si>
  <si>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</si>
  <si>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</si>
  <si>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</si>
  <si>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</si>
  <si>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</si>
  <si>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</si>
  <si>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</si>
  <si>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</si>
  <si>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</si>
  <si>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</si>
  <si>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</si>
  <si>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</si>
  <si>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</si>
  <si>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</si>
  <si>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</si>
  <si>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</si>
  <si>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</si>
  <si>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</si>
  <si>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</si>
  <si>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</si>
  <si>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</si>
  <si>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</si>
  <si>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</si>
  <si>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</si>
  <si>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</si>
  <si>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</si>
  <si>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</si>
  <si>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</si>
  <si>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</si>
  <si>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</si>
  <si>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</si>
  <si>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</si>
  <si>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</si>
  <si>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</si>
  <si>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</si>
  <si>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</si>
  <si>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</si>
  <si>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</si>
  <si>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</si>
  <si>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</si>
  <si>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</si>
  <si>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</si>
  <si>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</si>
  <si>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</si>
  <si>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</si>
  <si>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</si>
  <si>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</si>
  <si>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</si>
  <si>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</si>
  <si>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</si>
  <si>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</si>
  <si>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</si>
  <si>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</si>
  <si>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</si>
  <si>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</si>
  <si>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</si>
  <si>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</si>
  <si>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</si>
  <si>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</si>
  <si>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</si>
  <si>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</si>
  <si>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</si>
  <si>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</si>
  <si>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</si>
  <si>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</si>
  <si>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</si>
  <si>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</si>
  <si>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</si>
  <si>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</si>
  <si>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</si>
  <si>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</si>
  <si>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</si>
  <si>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</si>
  <si>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</si>
  <si>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</si>
  <si>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</si>
  <si>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</si>
  <si>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</si>
  <si>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</si>
  <si>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</si>
  <si>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</si>
  <si>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</si>
  <si>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</si>
  <si>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</si>
  <si>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</si>
  <si>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</si>
  <si>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</si>
  <si>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</si>
  <si>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</si>
  <si>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</si>
  <si>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</si>
  <si>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</si>
  <si>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</si>
  <si>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</si>
  <si>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</si>
  <si>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</si>
  <si>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</si>
  <si>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</si>
  <si>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</si>
  <si>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</si>
  <si>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</si>
  <si>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</si>
  <si>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</si>
  <si>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</si>
  <si>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</si>
  <si>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</si>
  <si>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</si>
  <si>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</si>
  <si>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</si>
  <si>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</si>
  <si>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</si>
  <si>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</si>
  <si>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</si>
  <si>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</si>
  <si>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</si>
  <si>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</si>
  <si>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</si>
  <si>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</si>
  <si>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</si>
  <si>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</si>
  <si>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</si>
  <si>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</si>
  <si>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</si>
  <si>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</si>
  <si>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</si>
  <si>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</si>
  <si>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</si>
  <si>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</si>
  <si>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</si>
  <si>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</si>
  <si>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</si>
  <si>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</si>
  <si>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</si>
  <si>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</si>
  <si>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</si>
  <si>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</si>
  <si>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</si>
  <si>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</si>
  <si>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</si>
  <si>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</si>
  <si>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</si>
  <si>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</si>
  <si>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</si>
  <si>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</si>
  <si>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</si>
  <si>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</si>
  <si>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</si>
  <si>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</si>
  <si>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</si>
  <si>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</si>
  <si>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</si>
  <si>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</si>
  <si>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</si>
  <si>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</si>
  <si>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</si>
  <si>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</si>
  <si>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</si>
  <si>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</si>
  <si>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</si>
  <si>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</si>
  <si>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</si>
  <si>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</si>
  <si>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</si>
  <si>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</si>
  <si>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</si>
  <si>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</si>
  <si>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</si>
  <si>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</si>
  <si>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</si>
  <si>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</si>
  <si>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</si>
  <si>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</si>
  <si>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</si>
  <si>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</si>
  <si>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</si>
  <si>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</si>
  <si>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</si>
  <si>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</si>
  <si>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</si>
  <si>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</si>
  <si>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</si>
  <si>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</si>
  <si>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</si>
  <si>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</si>
  <si>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</si>
  <si>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</si>
  <si>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</si>
  <si>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</si>
  <si>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</si>
  <si>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</si>
  <si>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</si>
  <si>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</si>
  <si>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</si>
  <si>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</si>
  <si>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</si>
  <si>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</si>
  <si>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</si>
  <si>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</si>
  <si>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</si>
  <si>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</si>
  <si>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</si>
  <si>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</si>
  <si>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</si>
  <si>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</si>
  <si>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</si>
  <si>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</si>
  <si>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</si>
  <si>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</si>
  <si>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</si>
  <si>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</si>
  <si>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</si>
  <si>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</si>
  <si>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</si>
  <si>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</si>
  <si>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</si>
  <si>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</si>
  <si>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</si>
  <si>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</si>
  <si>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</si>
  <si>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</si>
  <si>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</si>
  <si>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</si>
  <si>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</si>
  <si>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</si>
  <si>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</si>
  <si>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</si>
  <si>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</si>
  <si>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</si>
  <si>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</si>
  <si>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</si>
  <si>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</si>
  <si>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</si>
  <si>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</si>
  <si>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</si>
  <si>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</si>
  <si>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</si>
  <si>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</si>
  <si>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</si>
  <si>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</si>
  <si>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</si>
  <si>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</si>
  <si>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</si>
  <si>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</si>
  <si>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</si>
  <si>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</si>
  <si>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</si>
  <si>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</si>
  <si>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</si>
  <si>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</si>
  <si>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</si>
  <si>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</si>
  <si>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</si>
  <si>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</si>
  <si>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</si>
  <si>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</si>
  <si>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</si>
  <si>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</si>
  <si>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</si>
  <si>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</si>
  <si>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</si>
  <si>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</si>
  <si>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</si>
  <si>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</si>
  <si>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</si>
  <si>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</si>
  <si>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</si>
  <si>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</si>
  <si>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</si>
  <si>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</si>
  <si>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</si>
  <si>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</si>
  <si>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</si>
  <si>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</si>
  <si>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</si>
  <si>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</si>
  <si>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</si>
  <si>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</si>
  <si>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</si>
  <si>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</si>
  <si>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</si>
  <si>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</si>
  <si>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</si>
  <si>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</si>
  <si>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</si>
  <si>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</si>
  <si>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</si>
  <si>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</si>
  <si>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</si>
  <si>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</si>
  <si>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</si>
  <si>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</si>
  <si>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</si>
  <si>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</si>
  <si>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</si>
  <si>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</si>
  <si>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</si>
  <si>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</si>
  <si>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</si>
  <si>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</si>
  <si>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</si>
  <si>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</si>
  <si>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</si>
  <si>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</si>
  <si>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</si>
  <si>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</si>
  <si>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</si>
  <si>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</si>
  <si>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</si>
  <si>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</si>
  <si>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</si>
  <si>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</si>
  <si>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</si>
  <si>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</si>
  <si>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</si>
  <si>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</si>
  <si>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</si>
  <si>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</si>
  <si>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</si>
  <si>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</si>
  <si>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</si>
  <si>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</si>
  <si>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</si>
  <si>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</si>
  <si>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</si>
  <si>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</si>
  <si>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</si>
  <si>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</si>
  <si>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</si>
  <si>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</si>
  <si>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</si>
  <si>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</si>
  <si>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</si>
  <si>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</si>
  <si>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</si>
  <si>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</si>
  <si>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</si>
  <si>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</si>
  <si>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</si>
  <si>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</si>
  <si>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</si>
  <si>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</si>
  <si>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</si>
  <si>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</si>
  <si>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</si>
  <si>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</si>
  <si>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</si>
  <si>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</si>
  <si>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</si>
  <si>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</si>
  <si>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</si>
  <si>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</si>
  <si>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</si>
  <si>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</si>
  <si>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</si>
  <si>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</si>
  <si>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</si>
  <si>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</si>
  <si>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</si>
  <si>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</si>
  <si>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</si>
  <si>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</si>
  <si>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</si>
  <si>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</si>
  <si>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</si>
  <si>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</si>
  <si>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</si>
  <si>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</si>
  <si>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</si>
  <si>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</si>
  <si>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</si>
  <si>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</si>
  <si>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</si>
  <si>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</si>
  <si>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</si>
  <si>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</si>
  <si>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</si>
  <si>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</si>
  <si>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</si>
  <si>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</si>
  <si>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</si>
  <si>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</si>
  <si>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</si>
  <si>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</si>
  <si>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</si>
  <si>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</si>
  <si>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</si>
  <si>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</si>
  <si>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</si>
  <si>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</si>
  <si>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</si>
  <si>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</si>
  <si>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</si>
  <si>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</si>
  <si>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</si>
  <si>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</si>
  <si>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</si>
  <si>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</si>
  <si>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</si>
  <si>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</si>
  <si>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</si>
  <si>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</si>
  <si>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</si>
  <si>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</si>
  <si>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</si>
  <si>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</si>
  <si>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</si>
  <si>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</si>
  <si>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</si>
  <si>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</si>
  <si>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</si>
  <si>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</si>
  <si>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</si>
  <si>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</si>
  <si>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</si>
  <si>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</si>
  <si>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</si>
  <si>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</si>
  <si>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</si>
  <si>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</si>
  <si>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</si>
  <si>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</si>
  <si>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</si>
  <si>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</si>
  <si>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</si>
  <si>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</si>
  <si>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</si>
  <si>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</si>
  <si>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</si>
  <si>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</si>
  <si>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</si>
  <si>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</si>
  <si>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</si>
  <si>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</si>
  <si>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</si>
  <si>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</si>
  <si>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</si>
  <si>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</si>
  <si>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</si>
  <si>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</si>
  <si>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</si>
  <si>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</si>
  <si>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</si>
  <si>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</si>
  <si>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</si>
  <si>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</si>
  <si>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</si>
  <si>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</si>
  <si>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</si>
  <si>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</si>
  <si>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</si>
  <si>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</si>
  <si>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</si>
  <si>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</si>
  <si>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</si>
  <si>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</si>
  <si>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</si>
  <si>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</si>
  <si>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</si>
  <si>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</si>
  <si>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</si>
  <si>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</si>
  <si>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</si>
  <si>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</si>
  <si>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</si>
  <si>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</si>
  <si>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</si>
  <si>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</si>
  <si>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</si>
  <si>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</si>
  <si>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</si>
  <si>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</si>
  <si>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</si>
  <si>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</si>
  <si>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</si>
  <si>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</si>
  <si>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</si>
  <si>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</si>
  <si>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</si>
  <si>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</si>
  <si>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</si>
  <si>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</si>
  <si>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</si>
  <si>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</si>
  <si>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</si>
  <si>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</si>
  <si>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</si>
  <si>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</si>
  <si>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</si>
  <si>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</si>
  <si>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</si>
  <si>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</si>
  <si>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</si>
  <si>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</si>
  <si>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</si>
  <si>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</si>
  <si>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</si>
  <si>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</si>
  <si>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</si>
  <si>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</si>
  <si>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</si>
  <si>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</si>
  <si>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</si>
  <si>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</si>
  <si>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</si>
  <si>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</si>
  <si>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</si>
  <si>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</si>
  <si>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</si>
  <si>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</si>
  <si>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</si>
  <si>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</si>
  <si>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</si>
  <si>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</si>
  <si>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</si>
  <si>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</si>
  <si>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</si>
  <si>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</si>
  <si>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</si>
  <si>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</si>
  <si>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</si>
  <si>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</si>
  <si>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</si>
  <si>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</si>
  <si>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</si>
  <si>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</si>
  <si>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</si>
  <si>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</si>
  <si>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</si>
  <si>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</si>
  <si>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</si>
  <si>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</si>
  <si>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</si>
  <si>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</si>
  <si>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</si>
  <si>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</si>
  <si>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</si>
  <si>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</si>
  <si>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</si>
  <si>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</si>
  <si>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</si>
  <si>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</si>
  <si>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</si>
  <si>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</si>
  <si>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</si>
  <si>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</si>
  <si>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</si>
  <si>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</si>
  <si>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</si>
  <si>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</si>
  <si>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</si>
  <si>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</si>
  <si>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</si>
  <si>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</si>
  <si>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</si>
  <si>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</si>
  <si>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</si>
  <si>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</si>
  <si>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</si>
  <si>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</si>
  <si>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</si>
  <si>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</si>
  <si>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</si>
  <si>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</si>
  <si>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</si>
  <si>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</si>
  <si>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</si>
  <si>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</si>
  <si>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</si>
  <si>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</si>
  <si>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</si>
  <si>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</si>
  <si>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</si>
  <si>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</si>
  <si>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</si>
  <si>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</si>
  <si>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</si>
  <si>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</si>
  <si>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</si>
  <si>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</si>
  <si>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</si>
  <si>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</si>
  <si>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</si>
  <si>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</si>
  <si>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</si>
  <si>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</si>
  <si>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</si>
  <si>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</si>
  <si>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</si>
  <si>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</si>
  <si>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</si>
  <si>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</si>
  <si>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</si>
  <si>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</si>
  <si>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</si>
  <si>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</si>
  <si>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</si>
  <si>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</si>
  <si>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</si>
  <si>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</si>
  <si>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</si>
  <si>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</si>
  <si>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</si>
  <si>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</si>
  <si>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</si>
  <si>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</si>
  <si>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</si>
  <si>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</si>
  <si>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</si>
  <si>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</si>
  <si>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</si>
  <si>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</si>
  <si>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</si>
  <si>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</si>
  <si>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</si>
  <si>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</si>
  <si>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</si>
  <si>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</si>
  <si>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</si>
  <si>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</si>
  <si>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</si>
  <si>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</si>
  <si>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</si>
  <si>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</si>
  <si>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</si>
  <si>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</si>
  <si>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</si>
  <si>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</si>
  <si>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</si>
  <si>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</si>
  <si>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</si>
  <si>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</si>
  <si>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</si>
  <si>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</si>
  <si>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</si>
  <si>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</si>
  <si>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</si>
  <si>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</si>
  <si>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</si>
  <si>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</si>
  <si>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</si>
  <si>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</si>
  <si>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</si>
  <si>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</si>
  <si>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</si>
  <si>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</si>
  <si>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</si>
  <si>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</si>
  <si>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</si>
  <si>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</si>
  <si>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</si>
  <si>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</si>
  <si>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</si>
  <si>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</si>
  <si>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</si>
  <si>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</si>
  <si>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</si>
  <si>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</si>
  <si>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</si>
  <si>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</si>
  <si>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</si>
  <si>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</si>
  <si>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</si>
  <si>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</si>
  <si>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</si>
  <si>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</si>
  <si>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</si>
  <si>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</si>
  <si>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</si>
  <si>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</si>
  <si>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</si>
  <si>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</si>
  <si>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</si>
  <si>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</si>
  <si>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</si>
  <si>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</si>
  <si>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</si>
  <si>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</si>
  <si>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</si>
  <si>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</si>
  <si>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</si>
  <si>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</si>
  <si>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</si>
  <si>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</si>
  <si>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</si>
  <si>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</si>
  <si>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</si>
  <si>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</si>
  <si>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</si>
  <si>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</si>
  <si>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</si>
  <si>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</si>
  <si>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</si>
  <si>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</si>
  <si>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</si>
  <si>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</si>
  <si>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</si>
  <si>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</si>
  <si>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</si>
  <si>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</si>
  <si>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</si>
  <si>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</si>
  <si>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</si>
  <si>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</si>
  <si>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</si>
  <si>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</si>
  <si>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</si>
  <si>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</si>
  <si>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</si>
  <si>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</si>
  <si>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</si>
  <si>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</si>
  <si>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</si>
  <si>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</si>
  <si>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</si>
  <si>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</si>
  <si>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</si>
  <si>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</si>
  <si>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</si>
  <si>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</si>
  <si>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</si>
  <si>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</si>
  <si>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</si>
  <si>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</si>
  <si>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</si>
  <si>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</si>
  <si>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</si>
  <si>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</si>
  <si>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</si>
  <si>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</si>
  <si>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</si>
  <si>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</si>
  <si>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</si>
  <si>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</si>
  <si>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</si>
  <si>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</si>
  <si>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</si>
  <si>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</si>
  <si>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</si>
  <si>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</si>
  <si>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</si>
  <si>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</si>
  <si>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</si>
  <si>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</si>
  <si>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</si>
  <si>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</si>
  <si>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</si>
  <si>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</si>
  <si>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</si>
  <si>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</si>
  <si>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</si>
  <si>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</si>
  <si>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</si>
  <si>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</si>
  <si>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</si>
  <si>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</si>
  <si>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</si>
  <si>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</si>
  <si>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</si>
  <si>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</si>
  <si>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</si>
  <si>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</si>
  <si>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</si>
  <si>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</si>
  <si>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</si>
  <si>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</si>
  <si>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</si>
  <si>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</si>
  <si>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</si>
  <si>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</si>
  <si>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</si>
  <si>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</si>
  <si>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</si>
  <si>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</si>
  <si>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</si>
  <si>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</si>
  <si>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</si>
  <si>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</si>
  <si>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</si>
  <si>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</si>
  <si>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</si>
  <si>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</si>
  <si>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</si>
  <si>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</si>
  <si>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</si>
  <si>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</si>
  <si>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</si>
  <si>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</si>
  <si>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</si>
  <si>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</si>
  <si>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</si>
  <si>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</si>
  <si>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</si>
  <si>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</si>
  <si>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</si>
  <si>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</si>
  <si>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</si>
  <si>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</si>
  <si>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</si>
  <si>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</si>
  <si>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</si>
  <si>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</si>
  <si>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</si>
  <si>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</si>
  <si>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</si>
  <si>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</si>
  <si>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</si>
  <si>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</si>
  <si>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</si>
  <si>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</si>
  <si>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</si>
  <si>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</si>
  <si>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</si>
  <si>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</si>
  <si>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</si>
  <si>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</si>
  <si>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</si>
  <si>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</si>
  <si>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</si>
  <si>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</si>
  <si>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</si>
  <si>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</si>
  <si>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</si>
  <si>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</si>
  <si>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</si>
  <si>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</si>
  <si>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</si>
  <si>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</si>
  <si>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</si>
  <si>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</si>
  <si>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</si>
  <si>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</si>
  <si>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</si>
  <si>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</si>
  <si>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</si>
  <si>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</si>
  <si>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</si>
  <si>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</si>
  <si>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</si>
  <si>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</si>
  <si>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</si>
  <si>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</si>
  <si>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</si>
  <si>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</si>
  <si>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</si>
  <si>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</si>
  <si>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</si>
  <si>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</si>
  <si>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</si>
  <si>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</si>
  <si>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</si>
  <si>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</si>
  <si>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</si>
  <si>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</si>
  <si>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</si>
  <si>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</si>
  <si>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</si>
  <si>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</si>
  <si>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</si>
  <si>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</si>
  <si>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</si>
  <si>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</si>
  <si>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</si>
  <si>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</si>
  <si>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</si>
  <si>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</si>
  <si>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</si>
  <si>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</si>
  <si>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</si>
  <si>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</si>
  <si>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</si>
  <si>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</si>
  <si>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</si>
  <si>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</si>
  <si>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</si>
  <si>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</si>
  <si>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</si>
  <si>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</si>
  <si>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</si>
  <si>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</si>
  <si>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</si>
  <si>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</si>
  <si>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</si>
  <si>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</si>
  <si>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</si>
  <si>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</si>
  <si>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</si>
  <si>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</si>
  <si>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</si>
  <si>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</si>
  <si>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</si>
  <si>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</si>
  <si>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</si>
  <si>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</si>
  <si>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</si>
  <si>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</si>
  <si>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</si>
  <si>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</si>
  <si>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</si>
  <si>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</si>
  <si>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</si>
  <si>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</si>
  <si>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</si>
  <si>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</si>
  <si>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</si>
  <si>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</si>
  <si>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</si>
  <si>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</si>
  <si>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</si>
  <si>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</si>
  <si>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</si>
  <si>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</si>
  <si>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</si>
  <si>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</si>
  <si>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</si>
  <si>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</si>
  <si>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</si>
  <si>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</si>
  <si>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</si>
  <si>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</si>
  <si>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</si>
  <si>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</si>
  <si>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</si>
  <si>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</si>
  <si>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</si>
  <si>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</si>
  <si>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</si>
  <si>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</si>
  <si>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</si>
  <si>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</si>
  <si>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</si>
  <si>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</si>
  <si>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</si>
  <si>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</si>
  <si>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</si>
  <si>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</si>
  <si>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</si>
  <si>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</si>
  <si>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</si>
  <si>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</si>
  <si>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</si>
  <si>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</si>
  <si>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</si>
  <si>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</si>
  <si>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</si>
  <si>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</si>
  <si>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</si>
  <si>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</si>
  <si>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</si>
  <si>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</si>
  <si>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</si>
  <si>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</si>
  <si>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</si>
  <si>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</si>
  <si>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</si>
  <si>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</si>
  <si>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</si>
  <si>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</si>
  <si>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</si>
  <si>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</si>
  <si>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</si>
  <si>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</si>
  <si>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</si>
  <si>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</si>
  <si>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</si>
  <si>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</si>
  <si>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</si>
  <si>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</si>
  <si>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</si>
  <si>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</si>
  <si>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</si>
  <si>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</si>
  <si>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</si>
  <si>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</si>
  <si>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</si>
  <si>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</si>
  <si>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</si>
  <si>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</si>
  <si>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</si>
  <si>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</si>
  <si>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</si>
  <si>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</si>
  <si>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</si>
  <si>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</si>
  <si>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</si>
  <si>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</si>
  <si>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</si>
  <si>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</si>
  <si>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</si>
  <si>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</si>
  <si>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</si>
  <si>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</si>
  <si>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</si>
  <si>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</si>
  <si>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</si>
  <si>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</si>
  <si>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</si>
  <si>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</si>
  <si>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</si>
  <si>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</si>
  <si>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</si>
  <si>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</si>
  <si>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</si>
  <si>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</si>
  <si>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</si>
  <si>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</si>
  <si>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</si>
  <si>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</si>
  <si>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</si>
  <si>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</si>
  <si>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</si>
  <si>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</si>
  <si>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</si>
  <si>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</si>
  <si>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</si>
  <si>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</si>
  <si>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</si>
  <si>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</si>
  <si>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</si>
  <si>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</si>
  <si>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</si>
  <si>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</si>
  <si>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</si>
  <si>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</si>
  <si>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</si>
  <si>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</si>
  <si>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</si>
  <si>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</si>
  <si>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</si>
  <si>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</si>
  <si>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</si>
  <si>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</si>
  <si>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</si>
  <si>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</si>
  <si>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</si>
  <si>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</si>
  <si>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</si>
  <si>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</si>
  <si>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</si>
  <si>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</si>
  <si>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</si>
  <si>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</si>
  <si>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</si>
  <si>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</si>
  <si>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</si>
  <si>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</si>
  <si>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</si>
  <si>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</si>
  <si>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</si>
  <si>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</si>
  <si>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</si>
  <si>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</si>
  <si>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</si>
  <si>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</si>
  <si>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</si>
  <si>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</si>
  <si>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</si>
  <si>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</si>
  <si>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</si>
  <si>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</si>
  <si>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</si>
  <si>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</si>
  <si>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</si>
  <si>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</si>
  <si>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</si>
  <si>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</si>
  <si>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</si>
  <si>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</si>
  <si>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</si>
  <si>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</si>
  <si>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</si>
  <si>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</si>
  <si>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</si>
  <si>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</si>
  <si>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</si>
  <si>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</si>
  <si>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</si>
  <si>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</si>
  <si>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</si>
  <si>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</si>
  <si>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</si>
  <si>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</si>
  <si>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</si>
  <si>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</si>
  <si>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</si>
  <si>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</si>
  <si>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</si>
  <si>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</si>
  <si>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</si>
  <si>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</si>
  <si>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</si>
  <si>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</si>
  <si>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</si>
  <si>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</si>
  <si>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</si>
  <si>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</si>
  <si>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</si>
  <si>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</si>
  <si>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</si>
  <si>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</si>
  <si>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</si>
  <si>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</si>
  <si>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</si>
  <si>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</si>
  <si>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</si>
  <si>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</si>
  <si>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</si>
  <si>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</si>
  <si>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</si>
  <si>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</si>
  <si>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</si>
  <si>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</si>
  <si>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</si>
  <si>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</si>
  <si>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</si>
  <si>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</si>
  <si>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</si>
  <si>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</si>
  <si>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</si>
  <si>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</si>
  <si>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</si>
  <si>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</si>
  <si>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</si>
  <si>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</si>
  <si>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</si>
  <si>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</si>
  <si>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</si>
  <si>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</si>
  <si>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</si>
  <si>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</si>
  <si>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</si>
  <si>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</si>
  <si>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</si>
  <si>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</si>
  <si>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</si>
  <si>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</si>
  <si>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</si>
  <si>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</si>
  <si>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</si>
  <si>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</si>
  <si>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</si>
  <si>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</si>
  <si>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</si>
  <si>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</si>
  <si>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</si>
  <si>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</si>
  <si>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</si>
  <si>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</si>
  <si>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</si>
  <si>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</si>
  <si>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</si>
  <si>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</si>
  <si>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</si>
  <si>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</si>
  <si>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</si>
  <si>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</si>
  <si>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</si>
  <si>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</si>
  <si>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</si>
  <si>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</si>
  <si>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</si>
  <si>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</si>
  <si>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</si>
  <si>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</si>
  <si>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</si>
  <si>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</si>
  <si>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</si>
  <si>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</si>
  <si>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</si>
  <si>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</si>
  <si>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</si>
  <si>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</si>
  <si>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</si>
  <si>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</si>
  <si>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</si>
  <si>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</si>
  <si>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</si>
  <si>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</si>
  <si>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</si>
  <si>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</si>
  <si>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</si>
  <si>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</si>
  <si>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</si>
  <si>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</si>
  <si>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</si>
  <si>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</si>
  <si>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</si>
  <si>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</si>
  <si>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</si>
  <si>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</si>
  <si>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</si>
  <si>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</si>
  <si>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</si>
  <si>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</si>
  <si>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</si>
  <si>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</si>
  <si>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</si>
  <si>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</si>
  <si>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</si>
  <si>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</si>
  <si>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</si>
  <si>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</si>
  <si>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</si>
  <si>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</si>
  <si>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</si>
  <si>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</si>
  <si>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</si>
  <si>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</si>
  <si>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</si>
  <si>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</si>
  <si>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</si>
  <si>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</si>
  <si>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</si>
  <si>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</si>
  <si>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</si>
  <si>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</si>
  <si>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</si>
  <si>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</si>
  <si>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</si>
  <si>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</si>
  <si>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</si>
  <si>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</si>
  <si>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</si>
  <si>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</si>
  <si>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</si>
  <si>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</si>
  <si>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</si>
  <si>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</si>
  <si>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</si>
  <si>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</si>
  <si>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</si>
  <si>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</si>
  <si>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</si>
  <si>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</si>
  <si>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</si>
  <si>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</si>
  <si>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</si>
  <si>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</si>
  <si>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</si>
  <si>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</si>
  <si>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</si>
  <si>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</si>
  <si>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</si>
  <si>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</si>
  <si>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</si>
  <si>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</si>
  <si>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</si>
  <si>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</si>
  <si>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</si>
  <si>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</si>
  <si>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</si>
  <si>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</si>
  <si>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</si>
  <si>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</si>
  <si>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</si>
  <si>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</si>
  <si>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</si>
  <si>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</si>
  <si>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</si>
  <si>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</si>
  <si>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</si>
  <si>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</si>
  <si>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</si>
  <si>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</si>
  <si>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</si>
  <si>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</si>
  <si>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</si>
  <si>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</si>
  <si>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</si>
  <si>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</si>
  <si>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</si>
  <si>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</si>
  <si>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</si>
  <si>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</si>
  <si>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</si>
  <si>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</si>
  <si>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</si>
  <si>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</si>
  <si>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</si>
  <si>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</si>
  <si>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</si>
  <si>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</si>
  <si>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</si>
  <si>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</si>
  <si>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</si>
  <si>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</si>
  <si>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</si>
  <si>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</si>
  <si>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</si>
  <si>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</si>
  <si>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</si>
  <si>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</si>
  <si>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</si>
  <si>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</si>
  <si>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</si>
  <si>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</si>
  <si>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</si>
  <si>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</si>
  <si>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</si>
  <si>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</si>
  <si>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</si>
  <si>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</si>
  <si>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</si>
  <si>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</si>
  <si>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</si>
  <si>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</si>
  <si>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</si>
  <si>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</si>
  <si>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</si>
  <si>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</si>
  <si>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</si>
  <si>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</si>
  <si>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</si>
  <si>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</si>
  <si>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</si>
  <si>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</si>
  <si>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</si>
  <si>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</si>
  <si>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</si>
  <si>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</si>
  <si>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</si>
  <si>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</si>
  <si>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</si>
  <si>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</si>
  <si>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</si>
  <si>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</si>
  <si>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</si>
  <si>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</si>
  <si>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</si>
  <si>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</si>
  <si>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</si>
  <si>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</si>
  <si>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</si>
  <si>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</si>
  <si>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</si>
  <si>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</si>
  <si>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</si>
  <si>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</si>
  <si>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</si>
  <si>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</si>
  <si>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</si>
  <si>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</si>
  <si>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</si>
  <si>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</si>
  <si>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</si>
  <si>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</si>
  <si>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</si>
  <si>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</si>
  <si>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</si>
  <si>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</si>
  <si>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</si>
  <si>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</si>
  <si>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</si>
  <si>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</si>
  <si>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</si>
  <si>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</si>
  <si>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</si>
  <si>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</si>
  <si>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</si>
  <si>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</si>
  <si>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</si>
  <si>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</si>
  <si>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</si>
  <si>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</si>
  <si>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</si>
  <si>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</si>
  <si>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</si>
  <si>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</si>
  <si>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</si>
  <si>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</si>
  <si>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</si>
  <si>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</si>
  <si>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</si>
  <si>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</si>
  <si>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</si>
  <si>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</si>
  <si>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</si>
  <si>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</si>
  <si>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</si>
  <si>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</si>
  <si>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</si>
  <si>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</si>
  <si>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</si>
  <si>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</si>
  <si>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</si>
  <si>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</si>
  <si>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</si>
  <si>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</si>
  <si>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</si>
  <si>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</si>
  <si>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</si>
  <si>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</si>
  <si>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</si>
  <si>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</si>
  <si>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</si>
  <si>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</si>
  <si>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</si>
  <si>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</si>
  <si>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</si>
  <si>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</si>
  <si>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</si>
  <si>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</si>
  <si>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</si>
  <si>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</si>
  <si>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</si>
  <si>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</si>
  <si>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</si>
  <si>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</si>
  <si>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</si>
  <si>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</si>
  <si>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</si>
  <si>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</si>
  <si>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</si>
  <si>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</si>
  <si>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</si>
  <si>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</si>
  <si>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</si>
  <si>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</si>
  <si>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</si>
  <si>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</si>
  <si>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</si>
  <si>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</si>
  <si>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</si>
  <si>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</si>
  <si>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</si>
  <si>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</si>
  <si>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</si>
  <si>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</si>
  <si>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</si>
  <si>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</si>
  <si>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</si>
  <si>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</si>
  <si>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</si>
  <si>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</si>
  <si>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</si>
  <si>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</si>
  <si>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</si>
  <si>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</si>
  <si>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</si>
  <si>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</si>
  <si>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</si>
  <si>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</si>
  <si>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</si>
  <si>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</si>
  <si>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</si>
  <si>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</si>
  <si>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</si>
  <si>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</si>
  <si>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</si>
  <si>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</si>
  <si>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</si>
  <si>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</si>
  <si>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</si>
  <si>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</si>
  <si>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</si>
  <si>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</si>
  <si>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</si>
  <si>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</si>
  <si>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</si>
  <si>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</si>
  <si>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</si>
  <si>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</si>
  <si>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</si>
  <si>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</si>
  <si>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</si>
  <si>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</si>
  <si>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</si>
  <si>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</si>
  <si>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</si>
  <si>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</si>
  <si>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</si>
  <si>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</si>
  <si>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</si>
  <si>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</si>
  <si>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</si>
  <si>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</si>
  <si>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</si>
  <si>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</si>
  <si>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</si>
  <si>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</si>
  <si>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</si>
  <si>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</si>
  <si>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</si>
  <si>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</si>
  <si>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</si>
  <si>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</si>
  <si>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</si>
  <si>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</si>
  <si>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</si>
  <si>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</si>
  <si>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</si>
  <si>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</si>
  <si>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</si>
  <si>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</si>
  <si>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</si>
  <si>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</si>
  <si>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</si>
  <si>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</si>
  <si>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</si>
  <si>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</si>
  <si>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</si>
  <si>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</si>
  <si>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</si>
  <si>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</si>
  <si>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</si>
  <si>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</si>
  <si>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</si>
  <si>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</si>
  <si>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</si>
  <si>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</si>
  <si>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</si>
  <si>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</si>
  <si>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</si>
  <si>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</si>
  <si>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</si>
  <si>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</si>
  <si>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</si>
  <si>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</si>
  <si>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</si>
  <si>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</si>
  <si>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</si>
  <si>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</si>
  <si>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</si>
  <si>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</si>
  <si>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</si>
  <si>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</si>
  <si>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</si>
  <si>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</si>
  <si>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</si>
  <si>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</si>
  <si>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</si>
  <si>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</si>
  <si>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</si>
  <si>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</si>
  <si>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</si>
  <si>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</si>
  <si>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</si>
  <si>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</si>
  <si>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</si>
  <si>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</si>
  <si>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</si>
  <si>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</si>
  <si>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</si>
  <si>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</si>
  <si>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</si>
  <si>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</si>
  <si>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</si>
  <si>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</si>
  <si>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</si>
  <si>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</si>
  <si>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</si>
  <si>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</si>
  <si>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</si>
  <si>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</si>
  <si>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</si>
  <si>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</si>
  <si>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</si>
  <si>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</si>
  <si>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</si>
  <si>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</si>
  <si>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</si>
  <si>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</si>
  <si>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</si>
  <si>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</si>
  <si>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</si>
  <si>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</si>
  <si>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</si>
  <si>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</si>
  <si>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</si>
  <si>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</si>
  <si>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</si>
  <si>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</si>
  <si>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</si>
  <si>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</si>
  <si>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</si>
  <si>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</si>
  <si>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</si>
  <si>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</si>
  <si>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</si>
  <si>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</si>
  <si>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</si>
  <si>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</si>
  <si>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</si>
  <si>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</si>
  <si>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</si>
  <si>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</si>
  <si>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</si>
  <si>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</si>
  <si>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</si>
  <si>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</si>
  <si>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</si>
  <si>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</si>
  <si>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</si>
  <si>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</si>
  <si>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</si>
  <si>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</si>
  <si>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</si>
  <si>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</si>
  <si>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</si>
  <si>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</si>
  <si>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</si>
  <si>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</si>
  <si>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</si>
  <si>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</si>
  <si>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</si>
  <si>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</si>
  <si>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</si>
  <si>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</si>
  <si>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</si>
  <si>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</si>
  <si>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</si>
  <si>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</si>
  <si>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</si>
  <si>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</si>
  <si>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</si>
  <si>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</si>
  <si>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</si>
  <si>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</si>
  <si>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</si>
  <si>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</si>
  <si>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</si>
  <si>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</si>
  <si>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</si>
  <si>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</si>
  <si>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</si>
  <si>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</si>
  <si>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</si>
  <si>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</si>
  <si>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</si>
  <si>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</si>
  <si>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</si>
  <si>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</si>
  <si>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</si>
  <si>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</si>
  <si>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</si>
  <si>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</si>
  <si>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</si>
  <si>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</si>
  <si>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</si>
  <si>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</si>
  <si>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</si>
  <si>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</si>
  <si>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</si>
  <si>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</si>
  <si>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</si>
  <si>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</si>
  <si>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</si>
  <si>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</si>
  <si>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</si>
  <si>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</si>
  <si>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</si>
  <si>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</si>
  <si>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</si>
  <si>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</si>
  <si>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</si>
  <si>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</si>
  <si>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</si>
  <si>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</si>
  <si>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</si>
  <si>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</si>
  <si>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</si>
  <si>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</si>
  <si>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</si>
  <si>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</si>
  <si>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</si>
  <si>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</si>
  <si>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</si>
  <si>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</si>
  <si>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</si>
  <si>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</si>
  <si>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</si>
  <si>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</si>
  <si>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</si>
  <si>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</si>
  <si>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</si>
  <si>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</si>
  <si>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</si>
  <si>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</si>
  <si>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</si>
  <si>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</si>
  <si>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</si>
  <si>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</si>
  <si>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</si>
  <si>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</si>
  <si>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</si>
  <si>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</si>
  <si>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</si>
  <si>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</si>
  <si>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</si>
  <si>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</si>
  <si>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</si>
  <si>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</si>
  <si>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</si>
  <si>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</si>
  <si>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</si>
  <si>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</si>
  <si>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</si>
  <si>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</si>
  <si>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</si>
  <si>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</si>
  <si>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</si>
  <si>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</si>
  <si>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</si>
  <si>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</si>
  <si>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</si>
  <si>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</si>
  <si>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</si>
  <si>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</si>
  <si>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</si>
  <si>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</si>
  <si>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</si>
  <si>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</si>
  <si>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</si>
  <si>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</si>
  <si>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</si>
  <si>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</si>
  <si>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</si>
  <si>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</si>
  <si>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</si>
  <si>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</si>
  <si>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</si>
  <si>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</si>
  <si>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</si>
  <si>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</si>
  <si>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</si>
  <si>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</si>
  <si>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</si>
  <si>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</si>
  <si>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</si>
  <si>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</si>
  <si>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</si>
  <si>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</si>
  <si>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</si>
  <si>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</si>
  <si>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</si>
  <si>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</si>
  <si>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</si>
  <si>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</si>
  <si>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</si>
  <si>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</si>
  <si>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</si>
  <si>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</si>
  <si>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</si>
  <si>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</si>
  <si>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</si>
  <si>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</si>
  <si>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</si>
  <si>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</si>
  <si>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</si>
  <si>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</si>
  <si>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</si>
  <si>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</si>
  <si>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</si>
  <si>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</si>
  <si>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</si>
  <si>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</si>
  <si>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</si>
  <si>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</si>
  <si>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</si>
  <si>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</si>
  <si>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</si>
  <si>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</si>
  <si>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</si>
  <si>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</si>
  <si>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</si>
  <si>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</si>
  <si>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</si>
  <si>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</si>
  <si>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</si>
  <si>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</si>
  <si>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</si>
  <si>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</si>
  <si>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</si>
  <si>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</si>
  <si>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</si>
  <si>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</si>
  <si>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</si>
  <si>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</si>
  <si>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</si>
  <si>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</si>
  <si>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</si>
  <si>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</si>
  <si>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</si>
  <si>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</si>
  <si>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</si>
  <si>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</si>
  <si>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</si>
  <si>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</si>
  <si>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</si>
  <si>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</si>
  <si>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</si>
  <si>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</si>
  <si>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</si>
  <si>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</si>
  <si>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</si>
  <si>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</si>
  <si>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</si>
  <si>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</si>
  <si>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</si>
  <si>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</si>
  <si>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</si>
  <si>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</si>
  <si>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</si>
  <si>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</si>
  <si>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</si>
  <si>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</si>
  <si>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</si>
  <si>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</si>
  <si>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</si>
  <si>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</si>
  <si>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</si>
  <si>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</si>
  <si>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</si>
  <si>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</si>
  <si>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</si>
  <si>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</si>
  <si>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</si>
  <si>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</si>
  <si>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</si>
  <si>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</si>
  <si>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</si>
  <si>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</si>
  <si>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</si>
  <si>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</si>
  <si>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</si>
  <si>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</si>
  <si>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</si>
  <si>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</si>
  <si>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</si>
  <si>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</si>
  <si>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</si>
  <si>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</si>
  <si>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</si>
  <si>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</si>
  <si>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</si>
  <si>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</si>
  <si>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</si>
  <si>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</si>
  <si>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</si>
  <si>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</si>
  <si>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</si>
  <si>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</si>
  <si>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</si>
  <si>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</si>
  <si>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</si>
  <si>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</si>
  <si>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</si>
  <si>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</si>
  <si>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</si>
  <si>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</si>
  <si>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</si>
  <si>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</si>
  <si>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</si>
  <si>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</si>
  <si>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</si>
  <si>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</si>
  <si>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</si>
  <si>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</si>
  <si>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</si>
  <si>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</si>
  <si>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</si>
  <si>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</si>
  <si>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</si>
  <si>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</si>
  <si>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</si>
  <si>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</si>
  <si>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</si>
  <si>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</si>
  <si>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</si>
  <si>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</si>
  <si>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</si>
  <si>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</si>
  <si>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</si>
  <si>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</si>
  <si>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</si>
  <si>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</si>
  <si>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</si>
  <si>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</si>
  <si>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</si>
  <si>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</si>
  <si>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</si>
  <si>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</si>
  <si>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</si>
  <si>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</si>
  <si>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</si>
  <si>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</si>
  <si>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</si>
  <si>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</si>
  <si>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</si>
  <si>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</si>
  <si>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</si>
  <si>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</si>
  <si>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</si>
  <si>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</si>
  <si>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</si>
  <si>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</si>
  <si>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</si>
  <si>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</si>
  <si>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</si>
  <si>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</si>
  <si>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</si>
  <si>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</si>
  <si>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</si>
  <si>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</si>
  <si>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</si>
  <si>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</si>
  <si>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</si>
  <si>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</si>
  <si>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</si>
  <si>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</si>
  <si>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</si>
  <si>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</si>
  <si>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</si>
  <si>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</si>
  <si>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</si>
  <si>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</si>
  <si>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</si>
  <si>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</si>
  <si>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</si>
  <si>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</si>
  <si>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</si>
  <si>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</si>
  <si>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</si>
  <si>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</si>
  <si>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</si>
  <si>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</si>
  <si>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</si>
  <si>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</si>
  <si>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</si>
  <si>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</si>
  <si>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</si>
  <si>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</si>
  <si>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</si>
  <si>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</si>
  <si>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</si>
  <si>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</si>
  <si>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</si>
  <si>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</si>
  <si>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</si>
  <si>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</si>
  <si>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</si>
  <si>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</si>
  <si>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</si>
  <si>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</si>
  <si>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</si>
  <si>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</si>
  <si>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</si>
  <si>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</si>
  <si>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</si>
  <si>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</si>
  <si>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</si>
  <si>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</si>
  <si>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</si>
  <si>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</si>
  <si>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</si>
  <si>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</si>
  <si>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</si>
  <si>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</si>
  <si>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</si>
  <si>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</si>
  <si>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</si>
  <si>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</si>
  <si>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</si>
  <si>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</si>
  <si>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</si>
  <si>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</si>
  <si>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</si>
  <si>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</si>
  <si>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</si>
  <si>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</si>
  <si>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</si>
  <si>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</si>
  <si>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</si>
  <si>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</si>
  <si>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</si>
  <si>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</si>
  <si>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</si>
  <si>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</si>
  <si>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</si>
  <si>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</si>
  <si>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</si>
  <si>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</si>
  <si>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</si>
  <si>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</si>
  <si>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</si>
  <si>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</si>
  <si>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</si>
  <si>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</si>
  <si>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</si>
  <si>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</si>
  <si>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</si>
  <si>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</si>
  <si>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</si>
  <si>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</si>
  <si>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</si>
  <si>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</si>
  <si>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</si>
  <si>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</si>
  <si>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</si>
  <si>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</si>
  <si>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</si>
  <si>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</si>
  <si>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</si>
  <si>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</si>
  <si>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</si>
  <si>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</si>
  <si>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</si>
  <si>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</si>
  <si>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</si>
  <si>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</si>
  <si>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</si>
  <si>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</si>
  <si>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</si>
  <si>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</si>
  <si>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</si>
  <si>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</si>
  <si>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</si>
  <si>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</si>
  <si>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</si>
  <si>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</si>
  <si>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</si>
  <si>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</si>
  <si>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</si>
  <si>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</si>
  <si>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</si>
  <si>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</si>
  <si>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</si>
  <si>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</si>
  <si>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</si>
  <si>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</si>
  <si>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</si>
  <si>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</si>
  <si>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</si>
  <si>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</si>
  <si>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</si>
  <si>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</si>
  <si>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</si>
  <si>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</si>
  <si>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</si>
  <si>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</si>
  <si>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</si>
  <si>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</si>
  <si>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</si>
  <si>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</si>
  <si>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</si>
  <si>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</si>
  <si>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</si>
  <si>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</si>
  <si>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</si>
  <si>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</si>
  <si>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</si>
  <si>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</si>
  <si>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</si>
  <si>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</si>
  <si>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</si>
  <si>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</si>
  <si>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</si>
  <si>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</si>
  <si>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</si>
  <si>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</si>
  <si>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</si>
  <si>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</si>
  <si>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</si>
  <si>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</si>
  <si>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</si>
  <si>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</si>
  <si>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</si>
  <si>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</si>
  <si>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</si>
  <si>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</si>
  <si>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</si>
  <si>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</si>
  <si>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</si>
  <si>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</si>
  <si>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</si>
  <si>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</si>
  <si>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</si>
  <si>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</si>
  <si>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</si>
  <si>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</si>
  <si>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</si>
  <si>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</si>
  <si>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</si>
  <si>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</si>
  <si>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</si>
  <si>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</si>
  <si>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</si>
  <si>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</si>
  <si>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</si>
  <si>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</si>
  <si>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</si>
  <si>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</si>
  <si>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</si>
  <si>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</si>
  <si>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</si>
  <si>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</si>
  <si>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</si>
  <si>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</si>
  <si>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</si>
  <si>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</si>
  <si>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</si>
  <si>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</si>
  <si>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</si>
  <si>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</si>
  <si>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</si>
  <si>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</si>
  <si>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</si>
  <si>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</si>
  <si>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</si>
  <si>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</si>
  <si>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</si>
  <si>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</si>
  <si>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</si>
  <si>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</si>
  <si>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</si>
  <si>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</si>
  <si>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</si>
  <si>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</si>
  <si>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</si>
  <si>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</si>
  <si>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</si>
  <si>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</si>
  <si>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</si>
  <si>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</si>
  <si>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</si>
  <si>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</si>
  <si>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</si>
  <si>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</si>
  <si>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</si>
  <si>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</si>
  <si>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</si>
  <si>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</si>
  <si>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</si>
  <si>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</si>
  <si>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</si>
  <si>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</si>
  <si>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</si>
  <si>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</si>
  <si>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</si>
  <si>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</si>
  <si>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</si>
  <si>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</si>
  <si>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</si>
  <si>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</si>
  <si>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</si>
  <si>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</si>
  <si>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</si>
  <si>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</si>
  <si>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</si>
  <si>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</si>
  <si>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</si>
  <si>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</si>
  <si>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</si>
  <si>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</si>
  <si>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</si>
  <si>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</si>
  <si>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</si>
  <si>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</si>
  <si>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</si>
  <si>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</si>
  <si>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</si>
  <si>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</si>
  <si>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</si>
  <si>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</si>
  <si>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</si>
  <si>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</si>
  <si>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</si>
  <si>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</si>
  <si>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</si>
  <si>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</si>
  <si>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</si>
  <si>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</si>
  <si>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</si>
  <si>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</si>
  <si>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</si>
  <si>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</si>
  <si>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</si>
  <si>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</si>
  <si>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</si>
  <si>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</si>
  <si>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</si>
  <si>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</si>
  <si>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</si>
  <si>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</si>
  <si>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</si>
  <si>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</si>
  <si>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</si>
  <si>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</si>
  <si>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</si>
  <si>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</si>
  <si>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</si>
  <si>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</si>
  <si>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</si>
  <si>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</si>
  <si>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</si>
  <si>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</si>
  <si>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</si>
  <si>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</si>
  <si>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</si>
  <si>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</si>
  <si>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</si>
  <si>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</si>
  <si>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</si>
  <si>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</si>
  <si>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</si>
  <si>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</si>
  <si>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</si>
  <si>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</si>
  <si>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</si>
  <si>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</si>
  <si>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</si>
  <si>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</si>
  <si>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</si>
  <si>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</si>
  <si>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</si>
  <si>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</si>
  <si>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</si>
  <si>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</si>
  <si>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</si>
  <si>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</si>
  <si>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</si>
  <si>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</si>
  <si>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</si>
  <si>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</si>
  <si>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</si>
  <si>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</si>
  <si>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</si>
  <si>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</si>
  <si>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</si>
  <si>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</si>
  <si>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</si>
  <si>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</si>
  <si>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</si>
  <si>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</si>
  <si>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</si>
  <si>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</si>
  <si>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</si>
  <si>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</si>
  <si>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</si>
  <si>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</si>
  <si>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</si>
  <si>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</si>
  <si>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</si>
  <si>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</si>
  <si>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</si>
  <si>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</si>
  <si>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</si>
  <si>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</si>
  <si>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</si>
  <si>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</si>
  <si>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</si>
  <si>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</si>
  <si>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</si>
  <si>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</si>
  <si>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</si>
  <si>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</si>
  <si>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</si>
  <si>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</si>
  <si>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</si>
  <si>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</si>
  <si>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</si>
  <si>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</si>
  <si>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</si>
  <si>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</si>
  <si>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</si>
  <si>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</si>
  <si>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</si>
  <si>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</si>
  <si>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</si>
  <si>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</si>
  <si>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</si>
  <si>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</si>
  <si>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</si>
  <si>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</si>
  <si>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</si>
  <si>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</si>
  <si>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</si>
  <si>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</si>
  <si>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</si>
  <si>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</si>
  <si>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</si>
  <si>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</si>
  <si>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</si>
  <si>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</si>
  <si>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</si>
  <si>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</si>
  <si>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</si>
  <si>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</si>
  <si>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</si>
  <si>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</si>
  <si>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</si>
  <si>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</si>
  <si>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</si>
  <si>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</si>
  <si>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</si>
  <si>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</si>
  <si>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</si>
  <si>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</si>
  <si>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</si>
  <si>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</si>
  <si>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</si>
  <si>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</si>
  <si>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</si>
  <si>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</si>
  <si>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</si>
  <si>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</si>
  <si>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</si>
  <si>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</si>
  <si>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</si>
  <si>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</si>
  <si>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</si>
  <si>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</si>
  <si>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</si>
  <si>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</si>
  <si>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</si>
  <si>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</si>
  <si>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</si>
  <si>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</si>
  <si>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</si>
  <si>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</si>
  <si>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</si>
  <si>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</si>
  <si>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</si>
  <si>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</si>
  <si>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</si>
  <si>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</si>
  <si>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</si>
  <si>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</si>
  <si>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</si>
  <si>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</si>
  <si>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</si>
  <si>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</si>
  <si>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</si>
  <si>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</si>
  <si>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</si>
  <si>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</si>
  <si>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</si>
  <si>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</si>
  <si>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</si>
  <si>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</si>
  <si>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</si>
  <si>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</si>
  <si>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</si>
  <si>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</si>
  <si>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</si>
  <si>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</si>
  <si>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</si>
  <si>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</si>
  <si>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</si>
  <si>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</si>
  <si>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</si>
  <si>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</si>
  <si>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</si>
  <si>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</si>
  <si>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</si>
  <si>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</si>
  <si>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</si>
  <si>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</si>
  <si>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</si>
  <si>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</si>
  <si>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</si>
  <si>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</si>
  <si>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</si>
  <si>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</si>
  <si>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</si>
  <si>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</si>
  <si>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</si>
  <si>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</si>
  <si>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</si>
  <si>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</si>
  <si>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</si>
  <si>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</si>
  <si>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</si>
  <si>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</si>
  <si>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</si>
  <si>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</si>
  <si>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</si>
  <si>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</si>
  <si>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</si>
  <si>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</si>
  <si>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</si>
  <si>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</si>
  <si>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</si>
  <si>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</si>
  <si>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</si>
  <si>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</si>
  <si>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</si>
  <si>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</si>
  <si>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</si>
  <si>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</si>
  <si>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</si>
  <si>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</si>
  <si>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</si>
  <si>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</si>
  <si>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</si>
  <si>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</si>
  <si>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</si>
  <si>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</si>
  <si>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</si>
  <si>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</si>
  <si>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</si>
  <si>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</si>
  <si>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</si>
  <si>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</si>
  <si>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</si>
  <si>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</si>
  <si>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</si>
  <si>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</si>
  <si>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</si>
  <si>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</si>
  <si>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</si>
  <si>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</si>
  <si>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</si>
  <si>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</si>
  <si>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</si>
  <si>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</si>
  <si>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</si>
  <si>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</si>
  <si>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</si>
  <si>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</si>
  <si>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</si>
  <si>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</si>
  <si>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</si>
  <si>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</si>
  <si>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</si>
  <si>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</si>
  <si>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</si>
  <si>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</si>
  <si>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</si>
  <si>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</si>
  <si>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</si>
  <si>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</si>
  <si>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</si>
  <si>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</si>
  <si>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</si>
  <si>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</si>
  <si>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</si>
  <si>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</si>
  <si>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</si>
  <si>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</si>
  <si>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</si>
  <si>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</si>
  <si>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</si>
  <si>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</si>
  <si>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</si>
  <si>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</si>
  <si>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</si>
  <si>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</si>
  <si>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</si>
  <si>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</si>
  <si>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</si>
  <si>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</si>
  <si>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</si>
  <si>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</si>
  <si>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</si>
  <si>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</si>
  <si>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</si>
  <si>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</si>
  <si>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</si>
  <si>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</si>
  <si>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</si>
  <si>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</si>
  <si>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</si>
  <si>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</si>
  <si>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</si>
  <si>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</si>
  <si>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</si>
  <si>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</si>
  <si>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</si>
  <si>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</si>
  <si>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</si>
  <si>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</si>
  <si>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</si>
  <si>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</si>
  <si>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</si>
  <si>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</si>
  <si>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</si>
  <si>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</si>
  <si>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</si>
  <si>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</si>
  <si>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</si>
  <si>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</si>
  <si>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</si>
  <si>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</si>
  <si>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</si>
  <si>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</si>
  <si>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</si>
  <si>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</si>
  <si>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</si>
  <si>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</si>
  <si>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</si>
  <si>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</si>
  <si>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</si>
  <si>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</si>
  <si>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</si>
  <si>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</si>
  <si>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</si>
  <si>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</si>
  <si>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</si>
  <si>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</si>
  <si>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</si>
  <si>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</si>
  <si>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</si>
  <si>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</si>
  <si>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</si>
  <si>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</si>
  <si>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</si>
  <si>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</si>
  <si>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</si>
  <si>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</si>
  <si>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</si>
  <si>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</si>
  <si>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</si>
  <si>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</si>
  <si>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</si>
  <si>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</si>
  <si>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</si>
  <si>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</si>
  <si>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</si>
  <si>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</si>
  <si>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</si>
  <si>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</si>
  <si>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</si>
  <si>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</si>
  <si>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</si>
  <si>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</si>
  <si>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</si>
  <si>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</si>
  <si>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</si>
  <si>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</si>
  <si>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</si>
  <si>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</si>
  <si>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</si>
  <si>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</si>
  <si>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</si>
  <si>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</si>
  <si>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</si>
  <si>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</si>
  <si>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</si>
  <si>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</si>
  <si>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</si>
  <si>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</si>
  <si>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</si>
  <si>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</si>
  <si>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</si>
  <si>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</si>
  <si>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</si>
  <si>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</si>
  <si>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</si>
  <si>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</si>
  <si>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</si>
  <si>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</si>
  <si>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</si>
  <si>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</si>
  <si>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</si>
  <si>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</si>
  <si>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</si>
  <si>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</si>
  <si>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</si>
  <si>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</si>
  <si>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</si>
  <si>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</si>
  <si>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</si>
  <si>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</si>
  <si>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</si>
  <si>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</si>
  <si>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</si>
  <si>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</si>
  <si>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</si>
  <si>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</si>
  <si>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</si>
  <si>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</si>
  <si>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</si>
  <si>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</si>
  <si>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</si>
  <si>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</si>
  <si>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</si>
  <si>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</si>
  <si>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</si>
  <si>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</si>
  <si>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</si>
  <si>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</si>
  <si>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</si>
  <si>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</si>
  <si>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</si>
  <si>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</si>
  <si>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</si>
  <si>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</si>
  <si>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</si>
  <si>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</si>
  <si>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</si>
  <si>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</si>
  <si>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</si>
  <si>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</si>
  <si>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</si>
  <si>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</si>
  <si>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</si>
  <si>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</si>
  <si>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</si>
  <si>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</si>
  <si>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</si>
  <si>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</si>
  <si>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</si>
  <si>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</si>
  <si>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</si>
  <si>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</si>
  <si>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</si>
  <si>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</si>
  <si>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</si>
  <si>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</si>
  <si>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</si>
  <si>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</si>
  <si>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</si>
  <si>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</si>
  <si>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</si>
  <si>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</si>
  <si>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</si>
  <si>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</si>
  <si>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</si>
  <si>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</si>
  <si>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</si>
  <si>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</si>
  <si>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</si>
  <si>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</si>
  <si>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</si>
  <si>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</si>
  <si>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</si>
  <si>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</si>
  <si>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</si>
  <si>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</si>
  <si>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</si>
  <si>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</si>
  <si>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</si>
  <si>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</si>
  <si>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</si>
  <si>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</si>
  <si>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</si>
  <si>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</si>
  <si>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</si>
  <si>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</si>
  <si>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</si>
  <si>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</si>
  <si>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</si>
  <si>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</si>
  <si>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</si>
  <si>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</si>
  <si>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</si>
  <si>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</si>
  <si>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</si>
  <si>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</si>
  <si>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</si>
  <si>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</si>
  <si>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</si>
  <si>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</si>
  <si>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</si>
  <si>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</si>
  <si>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</si>
  <si>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</si>
  <si>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</si>
  <si>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</si>
  <si>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</si>
  <si>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</si>
  <si>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</si>
  <si>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</si>
  <si>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</si>
  <si>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</si>
  <si>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</si>
  <si>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</si>
  <si>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</si>
  <si>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</si>
  <si>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</si>
  <si>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</si>
  <si>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</si>
  <si>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</si>
  <si>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</si>
  <si>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</si>
  <si>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</si>
  <si>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</si>
  <si>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</si>
  <si>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</si>
  <si>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</si>
  <si>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</si>
  <si>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</si>
  <si>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</si>
  <si>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</si>
  <si>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</si>
  <si>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</si>
  <si>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</si>
  <si>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</si>
  <si>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</si>
  <si>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</si>
  <si>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</si>
  <si>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</si>
  <si>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</si>
  <si>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</si>
  <si>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</si>
  <si>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</si>
  <si>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</si>
  <si>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</si>
  <si>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</si>
  <si>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</si>
  <si>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</si>
  <si>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</si>
  <si>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</si>
  <si>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</si>
  <si>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</si>
  <si>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</si>
  <si>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</si>
  <si>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</si>
  <si>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</si>
  <si>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</si>
  <si>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</si>
  <si>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</si>
  <si>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</si>
  <si>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</si>
  <si>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</si>
  <si>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</si>
  <si>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</si>
  <si>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</si>
  <si>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</si>
  <si>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</si>
  <si>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</si>
  <si>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</si>
  <si>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</si>
  <si>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</si>
  <si>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</si>
  <si>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</si>
  <si>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</si>
  <si>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</si>
  <si>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</si>
  <si>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</si>
  <si>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</si>
  <si>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</si>
  <si>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</si>
  <si>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</si>
  <si>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</si>
  <si>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</si>
  <si>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</si>
  <si>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</si>
  <si>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</si>
  <si>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</si>
  <si>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</si>
  <si>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</si>
  <si>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</si>
  <si>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</si>
  <si>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</si>
  <si>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</si>
  <si>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</si>
  <si>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</si>
  <si>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</si>
  <si>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</si>
  <si>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</si>
  <si>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</si>
  <si>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</si>
  <si>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</si>
  <si>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</si>
  <si>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</si>
  <si>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</si>
  <si>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</si>
  <si>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</si>
  <si>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</si>
  <si>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</si>
  <si>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</si>
  <si>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</si>
  <si>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</si>
  <si>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</si>
  <si>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</si>
  <si>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</si>
  <si>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</si>
  <si>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</si>
  <si>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</si>
  <si>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</si>
  <si>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</si>
  <si>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</si>
  <si>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</si>
  <si>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</si>
  <si>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</si>
  <si>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</si>
  <si>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</si>
  <si>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</si>
  <si>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</si>
  <si>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</si>
  <si>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</si>
  <si>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</si>
  <si>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</si>
  <si>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</si>
  <si>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</si>
  <si>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</si>
  <si>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</si>
  <si>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</si>
  <si>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</si>
  <si>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</si>
  <si>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</si>
  <si>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</si>
  <si>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</si>
  <si>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</si>
  <si>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</si>
  <si>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</si>
  <si>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</si>
  <si>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</si>
  <si>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</si>
  <si>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</si>
  <si>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</si>
  <si>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</si>
  <si>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</si>
  <si>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</si>
  <si>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</si>
  <si>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</si>
  <si>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</si>
  <si>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</si>
  <si>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</si>
  <si>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</si>
  <si>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</si>
  <si>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</si>
  <si>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</si>
  <si>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</si>
  <si>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</si>
  <si>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</si>
  <si>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</si>
  <si>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</si>
  <si>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</si>
  <si>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</si>
  <si>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</si>
  <si>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</si>
  <si>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</si>
  <si>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</si>
  <si>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</si>
  <si>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</si>
  <si>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</si>
  <si>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</si>
  <si>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</si>
  <si>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</si>
  <si>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</si>
  <si>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</si>
  <si>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</si>
  <si>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</si>
  <si>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</si>
  <si>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</si>
  <si>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</si>
  <si>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</si>
  <si>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</si>
  <si>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</si>
  <si>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</si>
  <si>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</si>
  <si>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</si>
  <si>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</si>
  <si>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</si>
  <si>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</si>
  <si>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</si>
  <si>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</si>
  <si>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</si>
  <si>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</si>
  <si>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</si>
  <si>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</si>
  <si>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</si>
  <si>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</si>
  <si>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</si>
  <si>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</si>
  <si>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</si>
  <si>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</si>
  <si>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</si>
  <si>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</si>
  <si>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</si>
  <si>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</si>
  <si>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</si>
  <si>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</si>
  <si>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</si>
  <si>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</si>
  <si>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</si>
  <si>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</si>
  <si>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</si>
  <si>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</si>
  <si>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</si>
  <si>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</si>
  <si>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</si>
  <si>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</si>
  <si>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</si>
  <si>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</si>
  <si>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</si>
  <si>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</si>
  <si>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</si>
  <si>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</si>
  <si>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</si>
  <si>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</si>
  <si>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</si>
  <si>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</si>
  <si>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</si>
  <si>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</si>
  <si>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</si>
  <si>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</si>
  <si>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</si>
  <si>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</si>
  <si>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</si>
  <si>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</si>
  <si>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</si>
  <si>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</si>
  <si>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</si>
  <si>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</si>
  <si>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</si>
  <si>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</si>
  <si>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</si>
  <si>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</si>
  <si>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</si>
  <si>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</si>
  <si>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</si>
  <si>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</si>
  <si>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</si>
  <si>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</si>
  <si>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</si>
  <si>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</si>
  <si>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</si>
  <si>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</si>
  <si>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</si>
  <si>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</si>
  <si>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</si>
  <si>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</si>
  <si>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</si>
  <si>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</si>
  <si>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</si>
  <si>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</si>
  <si>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</si>
  <si>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</si>
  <si>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</si>
  <si>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</si>
  <si>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</si>
  <si>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</si>
  <si>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</si>
  <si>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</si>
  <si>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</si>
  <si>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</si>
  <si>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</si>
  <si>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</si>
  <si>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</si>
  <si>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</si>
  <si>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</si>
  <si>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</si>
  <si>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</si>
  <si>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</si>
  <si>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</si>
  <si>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</si>
  <si>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</si>
  <si>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</si>
  <si>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</si>
  <si>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</si>
  <si>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</si>
  <si>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</si>
  <si>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</si>
  <si>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</si>
  <si>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</si>
  <si>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</si>
  <si>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</si>
  <si>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</si>
  <si>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</si>
  <si>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</si>
  <si>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</si>
  <si>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</si>
  <si>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</si>
  <si>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</si>
  <si>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</si>
  <si>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</si>
  <si>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</si>
  <si>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</si>
  <si>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</si>
  <si>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</si>
  <si>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</si>
  <si>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</si>
  <si>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</si>
  <si>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</si>
  <si>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</si>
  <si>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</si>
  <si>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</si>
  <si>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</si>
  <si>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</si>
  <si>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</si>
  <si>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</si>
  <si>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</si>
  <si>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</si>
  <si>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</si>
  <si>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</si>
  <si>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</si>
  <si>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</si>
  <si>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</si>
  <si>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</si>
  <si>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</si>
  <si>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</si>
  <si>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</si>
  <si>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</si>
  <si>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</si>
  <si>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</si>
  <si>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</si>
  <si>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</si>
  <si>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</si>
  <si>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</si>
  <si>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</si>
  <si>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</si>
  <si>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</si>
  <si>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</si>
  <si>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</si>
  <si>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</si>
  <si>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</si>
  <si>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</si>
  <si>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</si>
  <si>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</si>
  <si>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</si>
  <si>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</si>
  <si>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</si>
  <si>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</si>
  <si>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</si>
  <si>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</si>
  <si>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</si>
  <si>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</si>
  <si>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</si>
  <si>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</si>
  <si>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</si>
  <si>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</si>
  <si>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</si>
  <si>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</si>
  <si>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</si>
  <si>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</si>
  <si>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</si>
  <si>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</si>
  <si>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</si>
  <si>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</si>
  <si>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</si>
  <si>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</si>
  <si>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</si>
  <si>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</si>
  <si>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</si>
  <si>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</si>
  <si>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</si>
  <si>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</si>
  <si>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</si>
  <si>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</si>
  <si>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</si>
  <si>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</si>
  <si>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</si>
  <si>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</si>
  <si>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</si>
  <si>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</si>
  <si>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</si>
  <si>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</si>
  <si>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</si>
  <si>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</si>
  <si>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</si>
  <si>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</si>
  <si>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</si>
  <si>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</si>
  <si>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</si>
  <si>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</si>
  <si>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</si>
  <si>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</si>
  <si>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</si>
  <si>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</si>
  <si>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</si>
  <si>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</si>
  <si>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</si>
  <si>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</si>
  <si>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</si>
  <si>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</si>
  <si>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</si>
  <si>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</si>
  <si>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</si>
  <si>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</si>
  <si>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</si>
  <si>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</si>
  <si>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</si>
  <si>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</si>
  <si>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</si>
  <si>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</si>
  <si>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</si>
  <si>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</si>
  <si>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</si>
  <si>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</si>
  <si>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</si>
  <si>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</si>
  <si>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</si>
  <si>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</si>
  <si>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</si>
  <si>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</si>
  <si>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</si>
  <si>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</si>
  <si>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</si>
  <si>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</si>
  <si>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</si>
  <si>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</si>
  <si>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</si>
  <si>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</si>
  <si>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</si>
  <si>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</si>
  <si>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</si>
  <si>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</si>
  <si>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</si>
  <si>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</si>
  <si>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</si>
  <si>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</si>
  <si>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</si>
  <si>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</si>
  <si>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</si>
  <si>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</si>
  <si>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</si>
  <si>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</si>
  <si>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</si>
  <si>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</si>
  <si>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</si>
  <si>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</si>
  <si>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</si>
  <si>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</si>
  <si>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</si>
  <si>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</si>
  <si>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</si>
  <si>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</si>
  <si>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</si>
  <si>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</si>
  <si>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</si>
  <si>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</si>
  <si>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</si>
  <si>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</si>
  <si>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</si>
  <si>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</si>
  <si>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</si>
  <si>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</si>
  <si>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</si>
  <si>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</si>
  <si>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</si>
  <si>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</si>
  <si>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</si>
  <si>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</si>
  <si>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</si>
  <si>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</si>
  <si>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</si>
  <si>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</si>
  <si>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</si>
  <si>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</si>
  <si>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</si>
  <si>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</si>
  <si>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</si>
  <si>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</si>
  <si>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</si>
  <si>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</si>
  <si>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</si>
  <si>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</si>
  <si>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</si>
  <si>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</si>
  <si>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</si>
  <si>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</si>
  <si>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</si>
  <si>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</si>
  <si>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</si>
  <si>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</si>
  <si>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</si>
  <si>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</si>
  <si>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</si>
  <si>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</si>
  <si>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</si>
  <si>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</si>
  <si>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</si>
  <si>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</si>
  <si>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</si>
  <si>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</si>
  <si>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</si>
  <si>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</si>
  <si>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</si>
  <si>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</si>
  <si>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</si>
  <si>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</si>
  <si>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</si>
  <si>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</si>
  <si>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</si>
  <si>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</si>
  <si>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</si>
  <si>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</si>
  <si>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</si>
  <si>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</si>
  <si>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</si>
  <si>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</si>
  <si>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</si>
  <si>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</si>
  <si>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</si>
  <si>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</si>
  <si>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</si>
  <si>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</si>
  <si>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</si>
  <si>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</si>
  <si>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</si>
  <si>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</si>
  <si>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</si>
  <si>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</si>
  <si>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</si>
  <si>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</si>
  <si>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</si>
  <si>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</si>
  <si>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</si>
  <si>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</si>
  <si>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</si>
  <si>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</si>
  <si>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</si>
  <si>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</si>
  <si>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</si>
  <si>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</si>
  <si>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</si>
  <si>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</si>
  <si>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</si>
  <si>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</si>
  <si>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</si>
  <si>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</si>
  <si>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</si>
  <si>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</si>
  <si>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</si>
  <si>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</si>
  <si>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</si>
  <si>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</si>
  <si>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</si>
  <si>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</si>
  <si>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</si>
  <si>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</si>
  <si>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</si>
  <si>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</si>
  <si>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</si>
  <si>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</si>
  <si>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</si>
  <si>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</si>
  <si>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</si>
  <si>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</si>
  <si>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</si>
  <si>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</si>
  <si>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</si>
  <si>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</si>
  <si>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</si>
  <si>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</si>
  <si>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</si>
  <si>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</si>
  <si>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</si>
  <si>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</si>
  <si>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</si>
  <si>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</si>
  <si>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</si>
  <si>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</si>
  <si>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</si>
  <si>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</si>
  <si>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</si>
  <si>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</si>
  <si>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</si>
  <si>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</si>
  <si>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</si>
  <si>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</si>
  <si>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</si>
  <si>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</si>
  <si>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</si>
  <si>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</si>
  <si>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</si>
  <si>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</si>
  <si>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</si>
  <si>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</si>
  <si>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</si>
  <si>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</si>
  <si>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</si>
  <si>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</si>
  <si>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</si>
  <si>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</si>
  <si>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</si>
  <si>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</si>
  <si>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</si>
  <si>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</si>
  <si>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</si>
  <si>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</si>
  <si>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</si>
  <si>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</si>
  <si>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</si>
  <si>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</si>
  <si>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</si>
  <si>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</si>
  <si>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</si>
  <si>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</si>
  <si>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</si>
  <si>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</si>
  <si>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</si>
  <si>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</si>
  <si>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</si>
  <si>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</si>
  <si>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</si>
  <si>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</si>
  <si>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</si>
  <si>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</si>
  <si>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</si>
  <si>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</si>
  <si>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</si>
  <si>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</si>
  <si>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</si>
  <si>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</si>
  <si>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</si>
  <si>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</si>
  <si>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</si>
  <si>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</si>
  <si>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</si>
  <si>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</si>
  <si>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</si>
  <si>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</si>
  <si>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</si>
  <si>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</si>
  <si>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</si>
  <si>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</si>
  <si>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</si>
  <si>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</si>
  <si>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</si>
  <si>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</si>
  <si>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</si>
  <si>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</si>
  <si>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</si>
  <si>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</si>
  <si>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</si>
  <si>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</si>
  <si>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</si>
  <si>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</si>
  <si>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</si>
  <si>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</si>
  <si>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</si>
  <si>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</si>
  <si>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</si>
  <si>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</si>
  <si>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</si>
  <si>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</si>
  <si>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</si>
  <si>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</si>
  <si>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</si>
  <si>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</si>
  <si>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</si>
  <si>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</si>
  <si>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</si>
  <si>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</si>
  <si>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</si>
  <si>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</si>
  <si>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</si>
  <si>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</si>
  <si>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</si>
  <si>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</si>
  <si>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</si>
  <si>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</si>
  <si>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</si>
  <si>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</si>
  <si>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</si>
  <si>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</si>
  <si>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</si>
  <si>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</si>
  <si>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</si>
  <si>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</si>
  <si>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</si>
  <si>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</si>
  <si>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</si>
  <si>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</si>
  <si>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</si>
  <si>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</si>
  <si>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</si>
  <si>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</si>
  <si>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</si>
  <si>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</si>
  <si>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</si>
  <si>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</si>
  <si>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</si>
  <si>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</si>
  <si>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</si>
  <si>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</si>
  <si>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</si>
  <si>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</si>
  <si>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</si>
  <si>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</si>
  <si>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</si>
  <si>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</si>
  <si>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</si>
  <si>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</si>
  <si>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</si>
  <si>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</si>
  <si>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</si>
  <si>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</si>
  <si>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</si>
  <si>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</si>
  <si>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</si>
  <si>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</si>
  <si>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</si>
  <si>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</si>
  <si>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</si>
  <si>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</si>
  <si>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</si>
  <si>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</si>
  <si>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</si>
  <si>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</si>
  <si>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</si>
  <si>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</si>
  <si>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</si>
  <si>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</si>
  <si>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</si>
  <si>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</si>
  <si>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</si>
  <si>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</si>
  <si>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</si>
  <si>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</si>
  <si>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</si>
  <si>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</si>
  <si>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</si>
  <si>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</si>
  <si>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</si>
  <si>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</si>
  <si>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</si>
  <si>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</si>
  <si>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</si>
  <si>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</si>
  <si>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</si>
  <si>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</si>
  <si>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</si>
  <si>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</si>
  <si>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</si>
  <si>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</si>
  <si>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</si>
  <si>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</si>
  <si>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</si>
  <si>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</si>
  <si>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</si>
  <si>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</si>
  <si>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</si>
  <si>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</si>
  <si>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</si>
  <si>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</si>
  <si>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</si>
  <si>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</si>
  <si>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</si>
  <si>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</si>
  <si>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</si>
  <si>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</si>
  <si>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</si>
  <si>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</si>
  <si>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</si>
  <si>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</si>
  <si>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</si>
  <si>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</si>
  <si>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</si>
  <si>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</si>
  <si>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</si>
  <si>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</si>
  <si>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</si>
  <si>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</si>
  <si>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</si>
  <si>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</si>
  <si>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</si>
  <si>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</si>
  <si>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</si>
  <si>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</si>
  <si>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</si>
  <si>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</si>
  <si>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</si>
  <si>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</si>
  <si>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</si>
  <si>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</si>
  <si>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</si>
  <si>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</si>
  <si>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</si>
  <si>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</si>
  <si>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</si>
  <si>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</si>
  <si>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</si>
  <si>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</si>
  <si>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</si>
  <si>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</si>
  <si>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</si>
  <si>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</si>
  <si>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</si>
  <si>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</si>
  <si>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</si>
  <si>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</si>
  <si>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</si>
  <si>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</si>
  <si>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</si>
  <si>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</si>
  <si>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</si>
  <si>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</si>
  <si>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</si>
  <si>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</si>
  <si>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</si>
  <si>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</si>
  <si>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</si>
  <si>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</si>
  <si>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</si>
  <si>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</si>
  <si>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</si>
  <si>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</si>
  <si>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</si>
  <si>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</si>
  <si>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</si>
  <si>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</si>
  <si>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</si>
  <si>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</si>
  <si>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</si>
  <si>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</si>
  <si>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</si>
  <si>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</si>
  <si>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</si>
  <si>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</si>
  <si>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</si>
  <si>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</si>
  <si>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</si>
  <si>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</si>
  <si>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</si>
  <si>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</si>
  <si>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</si>
  <si>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</si>
  <si>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</si>
  <si>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</si>
  <si>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</si>
  <si>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</si>
  <si>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</si>
  <si>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</si>
  <si>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</si>
  <si>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</si>
  <si>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</si>
  <si>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</si>
  <si>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</si>
  <si>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</si>
  <si>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</si>
  <si>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</si>
  <si>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</si>
  <si>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</si>
  <si>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</si>
  <si>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</si>
  <si>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</si>
  <si>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</si>
  <si>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</si>
  <si>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</si>
  <si>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</si>
  <si>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</si>
  <si>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</si>
  <si>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</si>
  <si>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</si>
  <si>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</si>
  <si>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</si>
  <si>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</si>
  <si>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</si>
  <si>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</si>
  <si>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</si>
  <si>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</si>
  <si>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</si>
  <si>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</si>
  <si>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</si>
  <si>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</si>
  <si>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</si>
  <si>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</si>
  <si>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</si>
  <si>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</si>
  <si>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</si>
  <si>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</si>
  <si>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</si>
  <si>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</si>
  <si>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</si>
  <si>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</si>
  <si>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</si>
  <si>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</si>
  <si>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</si>
  <si>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</si>
  <si>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</si>
  <si>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</si>
  <si>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</si>
  <si>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</si>
  <si>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</si>
  <si>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</si>
  <si>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</si>
  <si>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</si>
  <si>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</si>
  <si>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</si>
  <si>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</si>
  <si>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</si>
  <si>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</si>
  <si>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</si>
  <si>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</si>
  <si>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</si>
  <si>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</si>
  <si>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</si>
  <si>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</si>
  <si>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</si>
  <si>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</si>
  <si>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</si>
  <si>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</si>
  <si>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</si>
  <si>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</si>
  <si>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</si>
  <si>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</si>
  <si>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</si>
  <si>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</si>
  <si>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</si>
  <si>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</si>
  <si>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</si>
  <si>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</si>
  <si>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</si>
  <si>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</si>
  <si>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</si>
  <si>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</si>
  <si>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</si>
  <si>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</si>
  <si>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</si>
  <si>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</si>
  <si>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</si>
  <si>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</si>
  <si>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</si>
  <si>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</si>
  <si>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</si>
  <si>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</si>
  <si>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</si>
  <si>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</si>
  <si>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</si>
  <si>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</si>
  <si>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</si>
  <si>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</si>
  <si>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</si>
  <si>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</si>
  <si>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</si>
  <si>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</si>
  <si>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</si>
  <si>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</si>
  <si>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</si>
  <si>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</si>
  <si>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</si>
  <si>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</si>
  <si>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</si>
  <si>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</si>
  <si>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</si>
  <si>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</si>
  <si>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</si>
  <si>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</si>
  <si>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</si>
  <si>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</si>
  <si>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</si>
  <si>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</si>
  <si>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</si>
  <si>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</si>
  <si>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</si>
  <si>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</si>
  <si>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</si>
  <si>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</si>
  <si>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</si>
  <si>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</si>
  <si>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</si>
  <si>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</si>
  <si>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</si>
  <si>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</si>
  <si>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</si>
  <si>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</si>
  <si>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</si>
  <si>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</si>
  <si>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</si>
  <si>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</si>
  <si>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</si>
  <si>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</si>
  <si>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</si>
  <si>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</si>
  <si>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</si>
  <si>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</si>
  <si>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</si>
  <si>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</si>
  <si>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</si>
  <si>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</si>
  <si>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</si>
  <si>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</si>
  <si>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</si>
  <si>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</si>
  <si>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</si>
  <si>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</si>
  <si>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</si>
  <si>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</si>
  <si>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</si>
  <si>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</si>
  <si>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</si>
  <si>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</si>
  <si>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</si>
  <si>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</si>
  <si>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</si>
  <si>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</si>
  <si>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</si>
  <si>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</si>
  <si>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</si>
  <si>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</si>
  <si>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</si>
  <si>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</si>
  <si>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</si>
  <si>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</si>
  <si>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</si>
  <si>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</si>
  <si>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</si>
  <si>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</si>
  <si>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</si>
  <si>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</si>
  <si>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</si>
  <si>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</si>
  <si>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</si>
  <si>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</si>
  <si>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</si>
  <si>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</si>
  <si>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</si>
  <si>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</si>
  <si>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</si>
  <si>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</si>
  <si>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</si>
  <si>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</si>
  <si>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</si>
  <si>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</si>
  <si>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</si>
  <si>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</si>
  <si>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</si>
  <si>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</si>
  <si>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</si>
  <si>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</si>
  <si>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</si>
  <si>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</si>
  <si>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</si>
  <si>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</si>
  <si>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</si>
  <si>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</si>
  <si>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</si>
  <si>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</si>
  <si>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</si>
  <si>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</si>
  <si>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</si>
  <si>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</si>
  <si>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</si>
  <si>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</si>
  <si>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</si>
  <si>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</si>
  <si>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</si>
  <si>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</si>
  <si>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</si>
  <si>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</si>
  <si>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</si>
  <si>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</si>
  <si>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</si>
  <si>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</si>
  <si>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</si>
  <si>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</si>
  <si>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</si>
  <si>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</si>
  <si>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</si>
  <si>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</si>
  <si>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</si>
  <si>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</si>
  <si>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</si>
  <si>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</si>
  <si>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</si>
  <si>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</si>
  <si>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</si>
  <si>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</si>
  <si>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</si>
  <si>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</si>
  <si>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</si>
  <si>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</si>
  <si>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</si>
  <si>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</si>
  <si>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</si>
  <si>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</si>
  <si>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</si>
  <si>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</si>
  <si>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</si>
  <si>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</si>
  <si>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</si>
  <si>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</si>
  <si>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</si>
  <si>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</si>
  <si>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</si>
  <si>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</si>
  <si>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</si>
  <si>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</si>
  <si>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</si>
  <si>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</si>
  <si>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</si>
  <si>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</si>
  <si>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</si>
  <si>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</si>
  <si>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</si>
  <si>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</si>
  <si>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</si>
  <si>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</si>
  <si>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</si>
  <si>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</si>
  <si>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</si>
  <si>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</si>
  <si>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</si>
  <si>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</si>
  <si>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</si>
  <si>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</si>
  <si>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</si>
  <si>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</si>
  <si>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</si>
  <si>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</si>
  <si>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</si>
  <si>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</si>
  <si>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</si>
  <si>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</si>
  <si>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</si>
  <si>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</si>
  <si>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</si>
  <si>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</si>
  <si>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</si>
  <si>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</si>
  <si>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</si>
  <si>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</si>
  <si>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</si>
  <si>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</si>
  <si>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</si>
  <si>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</si>
  <si>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</si>
  <si>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</si>
  <si>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</si>
  <si>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</si>
  <si>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</si>
  <si>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</si>
  <si>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</si>
  <si>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</si>
  <si>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</si>
  <si>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</si>
  <si>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</si>
  <si>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</si>
  <si>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</si>
  <si>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</si>
  <si>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</si>
  <si>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</si>
  <si>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</si>
  <si>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</si>
  <si>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</si>
  <si>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</si>
  <si>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</si>
  <si>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</si>
  <si>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</si>
  <si>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</si>
  <si>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</si>
  <si>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</si>
  <si>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</si>
  <si>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</si>
  <si>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</si>
  <si>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</si>
  <si>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</si>
  <si>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</si>
  <si>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</si>
  <si>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</si>
  <si>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</si>
  <si>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</si>
  <si>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</si>
  <si>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</si>
  <si>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</si>
  <si>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</si>
  <si>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</si>
  <si>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</si>
  <si>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</si>
  <si>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</si>
  <si>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</si>
  <si>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</si>
  <si>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</si>
  <si>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</si>
  <si>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</si>
  <si>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</si>
  <si>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</si>
  <si>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</si>
  <si>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</si>
  <si>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</si>
  <si>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</si>
  <si>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</si>
  <si>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</si>
  <si>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</si>
  <si>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</si>
  <si>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</si>
  <si>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</si>
  <si>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</si>
  <si>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</si>
  <si>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</si>
  <si>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</si>
  <si>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</si>
  <si>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</si>
  <si>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</si>
  <si>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</si>
  <si>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</si>
  <si>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</si>
  <si>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</si>
  <si>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</si>
  <si>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</si>
  <si>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</si>
  <si>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</si>
  <si>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</si>
  <si>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</si>
  <si>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</si>
  <si>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</si>
  <si>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</si>
  <si>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</si>
  <si>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</si>
  <si>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</si>
  <si>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</si>
  <si>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</si>
  <si>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</si>
  <si>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</si>
  <si>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</si>
  <si>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</si>
  <si>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</si>
  <si>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</si>
  <si>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</si>
  <si>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</si>
  <si>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</si>
  <si>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</si>
  <si>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</si>
  <si>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</si>
  <si>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</si>
  <si>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</si>
  <si>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</si>
  <si>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</si>
  <si>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</si>
  <si>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</si>
  <si>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</si>
  <si>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</si>
  <si>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</si>
  <si>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</si>
  <si>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</si>
  <si>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</si>
  <si>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</si>
  <si>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</si>
  <si>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</si>
  <si>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</si>
  <si>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</si>
  <si>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</si>
  <si>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</si>
  <si>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</si>
  <si>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</si>
  <si>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</si>
  <si>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</si>
  <si>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</si>
  <si>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</si>
  <si>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</si>
  <si>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</si>
  <si>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</si>
  <si>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</si>
  <si>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</si>
  <si>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</si>
  <si>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</si>
  <si>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</si>
  <si>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</si>
  <si>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</si>
  <si>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</si>
  <si>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</si>
  <si>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</si>
  <si>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</si>
  <si>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</si>
  <si>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</si>
  <si>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</si>
  <si>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</si>
  <si>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</si>
  <si>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</si>
  <si>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</si>
  <si>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</si>
  <si>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</si>
  <si>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</si>
  <si>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</si>
  <si>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</si>
  <si>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</si>
  <si>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</si>
  <si>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</si>
  <si>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</si>
  <si>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</si>
  <si>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</si>
  <si>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</si>
  <si>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</si>
  <si>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</si>
  <si>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</si>
  <si>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</si>
  <si>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</si>
  <si>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</si>
  <si>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</si>
  <si>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</si>
  <si>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</si>
  <si>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</si>
  <si>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</si>
  <si>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</si>
  <si>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</si>
  <si>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</si>
  <si>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</si>
  <si>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</si>
  <si>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</si>
  <si>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</si>
  <si>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</si>
  <si>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</si>
  <si>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</si>
  <si>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</si>
  <si>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</si>
  <si>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</si>
  <si>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</si>
  <si>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</si>
  <si>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</si>
  <si>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</si>
  <si>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</si>
  <si>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</si>
  <si>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</si>
  <si>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</si>
  <si>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</si>
  <si>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</si>
  <si>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</si>
  <si>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</si>
  <si>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</si>
  <si>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</si>
  <si>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</si>
  <si>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</si>
  <si>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</si>
  <si>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</si>
  <si>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</si>
  <si>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</si>
  <si>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</si>
  <si>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</si>
  <si>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</si>
  <si>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</si>
  <si>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</si>
  <si>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</si>
  <si>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</si>
  <si>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</si>
  <si>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</si>
  <si>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</si>
  <si>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</si>
  <si>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</si>
  <si>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</si>
  <si>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</si>
  <si>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</si>
  <si>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</si>
  <si>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</si>
  <si>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</si>
  <si>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</si>
  <si>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</si>
  <si>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</si>
  <si>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</si>
  <si>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</si>
  <si>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</si>
  <si>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</si>
  <si>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</si>
  <si>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</si>
  <si>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</si>
  <si>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</si>
  <si>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</si>
  <si>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</si>
  <si>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</si>
  <si>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</si>
  <si>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</si>
  <si>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</si>
  <si>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</si>
  <si>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</si>
  <si>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</si>
  <si>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</si>
  <si>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</si>
  <si>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</si>
  <si>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</si>
  <si>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</si>
  <si>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</si>
  <si>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</si>
  <si>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</si>
  <si>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</si>
  <si>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</si>
  <si>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</si>
  <si>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</si>
  <si>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</si>
  <si>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</si>
  <si>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</si>
  <si>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</si>
  <si>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</si>
  <si>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</si>
  <si>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</si>
  <si>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</si>
  <si>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</si>
  <si>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</si>
  <si>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</si>
  <si>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</si>
  <si>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</si>
  <si>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</si>
  <si>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</si>
  <si>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</si>
  <si>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</si>
  <si>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</si>
  <si>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</si>
  <si>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</si>
  <si>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</si>
  <si>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</si>
  <si>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</si>
  <si>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</si>
  <si>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</si>
  <si>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</si>
  <si>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</si>
  <si>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</si>
  <si>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</si>
  <si>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</si>
  <si>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</si>
  <si>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</si>
  <si>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</si>
  <si>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</si>
  <si>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</si>
  <si>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</si>
  <si>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</si>
  <si>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</si>
  <si>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</si>
  <si>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</si>
  <si>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</si>
  <si>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</si>
  <si>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</si>
  <si>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</si>
  <si>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</si>
  <si>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</si>
  <si>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</si>
  <si>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</si>
  <si>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</si>
  <si>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</si>
  <si>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</si>
  <si>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</si>
  <si>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</si>
  <si>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</si>
  <si>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</si>
  <si>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</si>
  <si>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</si>
  <si>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</si>
  <si>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</si>
  <si>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</si>
  <si>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</si>
  <si>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</si>
  <si>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</si>
  <si>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</si>
  <si>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</si>
  <si>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</si>
  <si>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</si>
  <si>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</si>
  <si>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</si>
  <si>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</si>
  <si>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</si>
  <si>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</si>
  <si>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</si>
  <si>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</si>
  <si>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</si>
  <si>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</si>
  <si>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</si>
  <si>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</si>
  <si>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</si>
  <si>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</si>
  <si>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</si>
  <si>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</si>
  <si>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</si>
  <si>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</si>
  <si>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</si>
  <si>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</si>
  <si>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</si>
  <si>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</si>
  <si>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</si>
  <si>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</si>
  <si>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</si>
  <si>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</si>
  <si>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</si>
  <si>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</si>
  <si>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</si>
  <si>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</si>
  <si>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</si>
  <si>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</si>
  <si>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</si>
  <si>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</si>
  <si>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</si>
  <si>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</si>
  <si>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</si>
  <si>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</si>
  <si>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</si>
  <si>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</si>
  <si>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</si>
  <si>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</si>
  <si>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</si>
  <si>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</si>
  <si>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</si>
  <si>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</si>
  <si>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</si>
  <si>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</si>
  <si>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</si>
  <si>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</si>
  <si>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</si>
  <si>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</si>
  <si>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</si>
  <si>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</si>
  <si>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</si>
  <si>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</si>
  <si>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</si>
  <si>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</si>
  <si>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</si>
  <si>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</si>
  <si>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</si>
  <si>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</si>
  <si>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</si>
  <si>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</si>
  <si>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</si>
  <si>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</si>
  <si>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</si>
  <si>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</si>
  <si>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</si>
  <si>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</si>
  <si>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</si>
  <si>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</si>
  <si>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</si>
  <si>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</si>
  <si>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</si>
  <si>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</si>
  <si>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</si>
  <si>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</si>
  <si>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</si>
  <si>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</si>
  <si>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</si>
  <si>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</si>
  <si>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</si>
  <si>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</si>
  <si>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</si>
  <si>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</si>
  <si>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</si>
  <si>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</si>
  <si>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</si>
  <si>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</si>
  <si>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</si>
  <si>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</si>
  <si>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</si>
  <si>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</si>
  <si>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</si>
  <si>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</si>
  <si>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</si>
  <si>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</si>
  <si>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</si>
  <si>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</si>
  <si>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</si>
  <si>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</si>
  <si>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</si>
  <si>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</si>
  <si>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</si>
  <si>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</si>
  <si>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</si>
  <si>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</si>
  <si>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</si>
  <si>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</si>
  <si>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</si>
  <si>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</si>
  <si>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</si>
  <si>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</si>
  <si>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</si>
  <si>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</si>
  <si>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</si>
  <si>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</si>
  <si>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</si>
  <si>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</si>
  <si>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</si>
  <si>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</si>
  <si>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</si>
  <si>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</si>
  <si>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</si>
  <si>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</si>
  <si>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</si>
  <si>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</si>
  <si>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</si>
  <si>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</si>
  <si>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</si>
  <si>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</si>
  <si>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</si>
  <si>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</si>
  <si>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</si>
  <si>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</si>
  <si>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</si>
  <si>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</si>
  <si>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</si>
  <si>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</si>
  <si>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</si>
  <si>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</si>
  <si>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</si>
  <si>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</si>
  <si>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</si>
  <si>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</si>
  <si>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</si>
  <si>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</si>
  <si>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</si>
  <si>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</si>
  <si>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</si>
  <si>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</si>
  <si>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</si>
  <si>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</si>
  <si>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</si>
  <si>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</si>
  <si>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</si>
  <si>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</si>
  <si>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</si>
  <si>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</si>
  <si>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</si>
  <si>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</si>
  <si>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</si>
  <si>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</si>
  <si>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</si>
  <si>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</si>
  <si>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</si>
  <si>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</si>
  <si>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</si>
  <si>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</si>
  <si>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</si>
  <si>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</si>
  <si>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</si>
  <si>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</si>
  <si>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</si>
  <si>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</si>
  <si>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</si>
  <si>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</si>
  <si>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</si>
  <si>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</si>
  <si>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</si>
  <si>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</si>
  <si>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</si>
  <si>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</si>
  <si>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</si>
  <si>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</si>
  <si>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</si>
  <si>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</si>
  <si>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</si>
  <si>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</si>
  <si>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</si>
  <si>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</si>
  <si>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</si>
  <si>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</si>
  <si>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</si>
  <si>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</si>
  <si>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</si>
  <si>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</si>
  <si>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</si>
  <si>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</si>
  <si>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</si>
  <si>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</si>
  <si>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</si>
  <si>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</si>
  <si>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</si>
  <si>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</si>
  <si>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</si>
  <si>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</si>
  <si>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</si>
  <si>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</si>
  <si>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</si>
  <si>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</si>
  <si>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</si>
  <si>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</si>
  <si>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</si>
  <si>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</si>
  <si>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</si>
  <si>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</si>
  <si>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</si>
  <si>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</si>
  <si>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</si>
  <si>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</si>
  <si>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</si>
  <si>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</si>
  <si>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</si>
  <si>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</si>
  <si>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</si>
  <si>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</si>
  <si>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</si>
  <si>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</si>
  <si>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</si>
  <si>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</si>
  <si>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</si>
  <si>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</si>
  <si>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</si>
  <si>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</si>
  <si>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</si>
  <si>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</si>
  <si>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</si>
  <si>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</si>
  <si>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</si>
  <si>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</si>
  <si>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</si>
  <si>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</si>
  <si>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</si>
  <si>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</si>
  <si>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</si>
  <si>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</si>
  <si>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</si>
  <si>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</si>
  <si>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</si>
  <si>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</si>
  <si>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</si>
  <si>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</si>
  <si>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</si>
  <si>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</si>
  <si>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</si>
  <si>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</si>
  <si>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</si>
  <si>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</si>
  <si>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</si>
  <si>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</si>
  <si>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</si>
  <si>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</si>
  <si>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</si>
  <si>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</si>
  <si>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</si>
  <si>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</si>
  <si>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</si>
  <si>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</si>
  <si>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</si>
  <si>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</si>
  <si>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</si>
  <si>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</si>
  <si>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</si>
  <si>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</si>
  <si>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</si>
  <si>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</si>
  <si>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</si>
  <si>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</si>
  <si>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</si>
  <si>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</si>
  <si>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</si>
  <si>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</si>
  <si>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</si>
  <si>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</si>
  <si>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</si>
  <si>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</si>
  <si>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</si>
  <si>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</si>
  <si>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</si>
  <si>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</si>
  <si>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</si>
  <si>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</si>
  <si>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</si>
  <si>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</si>
  <si>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</si>
  <si>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</si>
  <si>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</si>
  <si>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</si>
  <si>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</si>
  <si>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</si>
  <si>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</si>
  <si>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</si>
  <si>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</si>
  <si>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</si>
  <si>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</si>
  <si>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</si>
  <si>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</si>
  <si>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</si>
  <si>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</si>
  <si>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</si>
  <si>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</si>
  <si>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</si>
  <si>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</si>
  <si>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</si>
  <si>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</si>
  <si>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</si>
  <si>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</si>
  <si>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</si>
  <si>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</si>
  <si>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</si>
  <si>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</si>
  <si>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</si>
  <si>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</si>
  <si>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</si>
  <si>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</si>
  <si>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</si>
  <si>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</si>
  <si>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</si>
  <si>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</si>
  <si>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</si>
  <si>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</si>
  <si>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</si>
  <si>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</si>
  <si>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</si>
  <si>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</si>
  <si>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</si>
  <si>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</si>
  <si>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</si>
  <si>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</si>
  <si>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</si>
  <si>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</si>
  <si>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</si>
  <si>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</si>
  <si>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</si>
  <si>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</si>
  <si>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</si>
  <si>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</si>
  <si>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</si>
  <si>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</si>
  <si>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</si>
  <si>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</si>
  <si>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</si>
  <si>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</si>
  <si>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</si>
  <si>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</si>
  <si>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</si>
  <si>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</si>
  <si>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</si>
  <si>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</si>
  <si>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</si>
  <si>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</si>
  <si>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</si>
  <si>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</si>
  <si>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</si>
  <si>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</si>
  <si>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</si>
  <si>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</si>
  <si>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</si>
  <si>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</si>
  <si>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</si>
  <si>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</si>
  <si>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</si>
  <si>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</si>
  <si>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</si>
  <si>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</si>
  <si>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</si>
  <si>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</si>
  <si>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</si>
  <si>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</si>
  <si>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</si>
  <si>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</si>
  <si>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</si>
  <si>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</si>
  <si>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</si>
  <si>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</si>
  <si>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</si>
  <si>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</si>
  <si>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</si>
  <si>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</si>
  <si>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</si>
  <si>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</si>
  <si>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</si>
  <si>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</si>
  <si>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</si>
  <si>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</si>
  <si>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</si>
  <si>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</si>
  <si>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</si>
  <si>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</si>
  <si>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</si>
  <si>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</si>
  <si>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</si>
  <si>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</si>
  <si>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</si>
  <si>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</si>
  <si>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</si>
  <si>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</si>
  <si>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</si>
  <si>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</si>
  <si>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</si>
  <si>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</si>
  <si>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</si>
  <si>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</si>
  <si>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</si>
  <si>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</si>
  <si>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</si>
  <si>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</si>
  <si>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</si>
  <si>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</si>
  <si>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</si>
  <si>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</si>
  <si>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</si>
  <si>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</si>
  <si>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</si>
  <si>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</si>
  <si>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</si>
  <si>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</si>
  <si>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</si>
  <si>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</si>
  <si>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</si>
  <si>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</si>
  <si>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</si>
  <si>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</si>
  <si>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</si>
  <si>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</si>
  <si>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</si>
  <si>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</si>
  <si>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</si>
  <si>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</si>
  <si>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</si>
  <si>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</si>
  <si>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</si>
  <si>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</si>
  <si>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</si>
  <si>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</si>
  <si>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</si>
  <si>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</si>
  <si>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</si>
  <si>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</si>
  <si>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</si>
  <si>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</si>
  <si>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</si>
  <si>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</si>
  <si>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</si>
  <si>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</si>
  <si>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</si>
  <si>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</si>
  <si>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</si>
  <si>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</si>
  <si>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</si>
  <si>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</si>
  <si>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</si>
  <si>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</si>
  <si>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</si>
  <si>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</si>
  <si>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</si>
  <si>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</si>
  <si>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</si>
  <si>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</si>
  <si>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</si>
  <si>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</si>
  <si>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</si>
  <si>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</si>
  <si>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</si>
  <si>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</si>
  <si>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</si>
  <si>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</si>
  <si>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</si>
  <si>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</si>
  <si>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</si>
  <si>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</si>
  <si>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</si>
  <si>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</si>
  <si>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</si>
  <si>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</si>
  <si>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</si>
  <si>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</si>
  <si>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</si>
  <si>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</si>
  <si>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</si>
  <si>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</si>
  <si>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</si>
  <si>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</si>
  <si>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</si>
  <si>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</si>
  <si>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</si>
  <si>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</si>
  <si>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</si>
  <si>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</si>
  <si>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</si>
  <si>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</si>
  <si>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</si>
  <si>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</si>
  <si>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</si>
  <si>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</si>
  <si>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</si>
  <si>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</si>
  <si>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</si>
  <si>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</si>
  <si>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</si>
  <si>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</si>
  <si>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</si>
  <si>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</si>
  <si>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</si>
  <si>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</si>
  <si>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</si>
  <si>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</si>
  <si>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</si>
  <si>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</si>
  <si>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</si>
  <si>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</si>
  <si>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</si>
  <si>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</si>
  <si>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</si>
  <si>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</si>
  <si>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</si>
  <si>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</si>
  <si>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</si>
  <si>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</si>
  <si>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</si>
  <si>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</si>
  <si>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</si>
  <si>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</si>
  <si>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</si>
  <si>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</si>
  <si>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</si>
  <si>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</si>
  <si>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</si>
  <si>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</si>
  <si>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</si>
  <si>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</si>
  <si>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</si>
  <si>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</si>
  <si>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</si>
  <si>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</si>
  <si>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</si>
  <si>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</si>
  <si>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</si>
  <si>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</si>
  <si>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</si>
  <si>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</si>
  <si>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</si>
  <si>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</si>
  <si>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</si>
  <si>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</si>
  <si>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</si>
  <si>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</si>
  <si>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</si>
  <si>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</si>
  <si>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</si>
  <si>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</si>
  <si>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</si>
  <si>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</si>
  <si>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</si>
  <si>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</si>
  <si>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</si>
  <si>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</si>
  <si>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</si>
  <si>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</si>
  <si>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</si>
  <si>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</si>
  <si>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</si>
  <si>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</si>
  <si>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</si>
  <si>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</si>
  <si>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</si>
  <si>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</si>
  <si>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</si>
  <si>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</si>
  <si>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</si>
  <si>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</si>
  <si>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</si>
  <si>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</si>
  <si>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</si>
  <si>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</si>
  <si>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</si>
  <si>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</si>
  <si>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</si>
  <si>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</si>
  <si>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</si>
  <si>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</si>
  <si>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</si>
  <si>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</si>
  <si>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</si>
  <si>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</si>
  <si>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</si>
  <si>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</si>
  <si>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</si>
  <si>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</si>
  <si>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</si>
  <si>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</si>
  <si>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</si>
  <si>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</si>
  <si>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</si>
  <si>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</si>
  <si>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</si>
  <si>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</si>
  <si>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</si>
  <si>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</si>
  <si>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</si>
  <si>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</si>
  <si>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</si>
  <si>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</si>
  <si>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</si>
  <si>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</si>
  <si>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</si>
  <si>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</si>
  <si>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</si>
  <si>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</si>
  <si>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</si>
  <si>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</si>
  <si>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</si>
  <si>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</si>
  <si>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</si>
  <si>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</si>
  <si>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</si>
  <si>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</si>
  <si>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</si>
  <si>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</si>
  <si>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</si>
  <si>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</si>
  <si>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</si>
  <si>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</si>
  <si>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</si>
  <si>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</si>
  <si>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</si>
  <si>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</si>
  <si>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</si>
  <si>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</si>
  <si>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</si>
  <si>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</si>
  <si>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</si>
  <si>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</si>
  <si>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</si>
  <si>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</si>
  <si>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</si>
  <si>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</si>
  <si>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</si>
  <si>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</si>
  <si>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</si>
  <si>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</si>
  <si>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</si>
  <si>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</si>
  <si>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</si>
  <si>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</si>
  <si>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</si>
  <si>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</si>
  <si>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</si>
  <si>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</si>
  <si>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</si>
  <si>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</si>
  <si>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</si>
  <si>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</si>
  <si>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</si>
  <si>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</si>
  <si>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</si>
  <si>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</si>
  <si>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</si>
  <si>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</si>
  <si>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</si>
  <si>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</si>
  <si>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</si>
  <si>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</si>
  <si>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</si>
  <si>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</si>
  <si>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</si>
  <si>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</si>
  <si>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</si>
  <si>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</si>
  <si>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</si>
  <si>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</si>
  <si>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</si>
  <si>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</si>
  <si>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</si>
  <si>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</si>
  <si>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</si>
  <si>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</si>
  <si>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</si>
  <si>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</si>
  <si>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</si>
  <si>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</si>
  <si>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</si>
  <si>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</si>
  <si>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</si>
  <si>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</si>
  <si>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</si>
  <si>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</si>
  <si>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</si>
  <si>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</si>
  <si>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</si>
  <si>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</si>
  <si>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</si>
  <si>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</si>
  <si>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</si>
  <si>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</si>
  <si>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</si>
  <si>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</si>
  <si>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</si>
  <si>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</si>
  <si>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</si>
  <si>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</si>
  <si>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</si>
  <si>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</si>
  <si>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</si>
  <si>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</si>
  <si>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</si>
  <si>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</si>
  <si>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</si>
  <si>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</si>
  <si>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</si>
  <si>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</si>
  <si>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</si>
  <si>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</si>
  <si>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</si>
  <si>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</si>
  <si>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</si>
  <si>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</si>
  <si>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</si>
  <si>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</si>
  <si>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</si>
  <si>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</si>
  <si>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</si>
  <si>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</si>
  <si>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</si>
  <si>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</si>
  <si>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</si>
  <si>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</si>
  <si>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</si>
  <si>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</si>
  <si>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</si>
  <si>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</si>
  <si>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</si>
  <si>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</si>
  <si>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</si>
  <si>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</si>
  <si>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</si>
  <si>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</si>
  <si>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</si>
  <si>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</si>
  <si>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</si>
  <si>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</si>
  <si>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</si>
  <si>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</si>
  <si>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</si>
  <si>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</si>
  <si>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</si>
  <si>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</si>
  <si>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</si>
  <si>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</si>
  <si>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</si>
  <si>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</si>
  <si>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</si>
  <si>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</si>
  <si>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</si>
  <si>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</si>
  <si>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</si>
  <si>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</si>
  <si>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</si>
  <si>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</si>
  <si>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</si>
  <si>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</si>
  <si>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</si>
  <si>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</si>
  <si>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</si>
  <si>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</si>
  <si>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</si>
  <si>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</si>
  <si>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</si>
  <si>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</si>
  <si>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</si>
  <si>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</si>
  <si>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</si>
  <si>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</si>
  <si>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</si>
  <si>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</si>
  <si>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</si>
  <si>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</si>
  <si>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</si>
  <si>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</si>
  <si>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</si>
  <si>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</si>
  <si>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</si>
  <si>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</si>
  <si>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</si>
  <si>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</si>
  <si>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</si>
  <si>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</si>
  <si>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</si>
  <si>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</si>
  <si>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</si>
  <si>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</si>
  <si>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</si>
  <si>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</si>
  <si>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</si>
  <si>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</si>
  <si>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</si>
  <si>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</si>
  <si>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</si>
  <si>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</si>
  <si>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</si>
  <si>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</si>
  <si>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</si>
  <si>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</si>
  <si>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</si>
  <si>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</si>
  <si>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</si>
  <si>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</si>
  <si>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</si>
  <si>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</si>
  <si>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</si>
  <si>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</si>
  <si>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</si>
  <si>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</si>
  <si>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</si>
  <si>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</si>
  <si>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</si>
  <si>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</si>
  <si>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</si>
  <si>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</si>
  <si>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</si>
  <si>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</si>
  <si>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</si>
  <si>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</si>
  <si>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</si>
  <si>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</si>
  <si>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</si>
  <si>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</si>
  <si>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</si>
  <si>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</si>
  <si>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</si>
  <si>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</si>
  <si>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</si>
  <si>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</si>
  <si>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</si>
  <si>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</si>
  <si>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</si>
  <si>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</si>
  <si>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</si>
  <si>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</si>
  <si>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</si>
  <si>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</si>
  <si>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</si>
  <si>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</si>
  <si>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</si>
  <si>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</si>
  <si>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</si>
  <si>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</si>
  <si>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</si>
  <si>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</si>
  <si>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</si>
  <si>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</si>
  <si>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</si>
  <si>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</si>
  <si>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</si>
  <si>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</si>
  <si>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</si>
  <si>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</si>
  <si>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</si>
  <si>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</si>
  <si>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</si>
  <si>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</si>
  <si>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</si>
  <si>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</si>
  <si>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</si>
  <si>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</si>
  <si>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</si>
  <si>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</si>
  <si>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</si>
  <si>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</si>
  <si>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</si>
  <si>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</si>
  <si>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</si>
  <si>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</si>
  <si>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</si>
  <si>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</si>
  <si>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</si>
  <si>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</si>
  <si>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</si>
  <si>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</si>
  <si>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</si>
  <si>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</si>
  <si>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</si>
  <si>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</si>
  <si>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</si>
  <si>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</si>
  <si>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</si>
  <si>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</si>
  <si>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</si>
  <si>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</si>
  <si>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</si>
  <si>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</si>
  <si>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</si>
  <si>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</si>
  <si>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</si>
  <si>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</si>
  <si>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</si>
  <si>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</si>
  <si>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</si>
  <si>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</si>
  <si>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</si>
  <si>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</si>
  <si>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</si>
  <si>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</si>
  <si>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</si>
  <si>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</si>
  <si>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</si>
  <si>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</si>
  <si>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</si>
  <si>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</si>
  <si>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</si>
  <si>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</si>
  <si>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</si>
  <si>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</si>
  <si>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</si>
  <si>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</si>
  <si>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</si>
  <si>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</si>
  <si>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</si>
  <si>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</si>
  <si>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</si>
  <si>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</si>
  <si>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</si>
  <si>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</si>
  <si>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</si>
  <si>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</si>
  <si>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</si>
  <si>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</si>
  <si>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</si>
  <si>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</si>
  <si>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</si>
  <si>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</si>
  <si>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</si>
  <si>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</si>
  <si>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</si>
  <si>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</si>
  <si>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</si>
  <si>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</si>
  <si>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</si>
  <si>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</si>
  <si>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</si>
  <si>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</si>
  <si>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</si>
  <si>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</si>
  <si>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</si>
  <si>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</si>
  <si>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</si>
  <si>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</si>
  <si>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</si>
  <si>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</si>
  <si>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</si>
  <si>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</si>
  <si>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</si>
  <si>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</si>
  <si>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</si>
  <si>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</si>
  <si>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</si>
  <si>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</si>
  <si>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</si>
  <si>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</si>
  <si>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</si>
  <si>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</si>
  <si>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</si>
  <si>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</si>
  <si>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</si>
  <si>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</si>
  <si>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</si>
  <si>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</si>
  <si>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</si>
  <si>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</si>
  <si>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</si>
  <si>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</si>
  <si>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</si>
  <si>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</si>
  <si>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</si>
  <si>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</si>
  <si>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</si>
  <si>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</si>
  <si>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</si>
  <si>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</si>
  <si>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</si>
  <si>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</si>
  <si>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</si>
  <si>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</si>
  <si>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</si>
  <si>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</si>
  <si>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</si>
  <si>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</si>
  <si>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</si>
  <si>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</si>
  <si>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</si>
  <si>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</si>
  <si>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</si>
  <si>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</si>
  <si>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</si>
  <si>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</si>
  <si>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</si>
  <si>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</si>
  <si>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</si>
  <si>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</si>
  <si>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</si>
  <si>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</si>
  <si>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</si>
  <si>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</si>
  <si>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</si>
  <si>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</si>
  <si>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</si>
  <si>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</si>
  <si>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</si>
  <si>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</si>
  <si>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</si>
  <si>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</si>
  <si>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</si>
  <si>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</si>
  <si>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</si>
  <si>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</si>
  <si>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</si>
  <si>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</si>
  <si>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</si>
  <si>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</si>
  <si>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</si>
  <si>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</si>
  <si>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</si>
  <si>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</si>
  <si>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</si>
  <si>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</si>
  <si>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</si>
  <si>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</si>
  <si>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</si>
  <si>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</si>
  <si>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</si>
  <si>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</si>
  <si>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</si>
  <si>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</si>
  <si>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</si>
  <si>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</si>
  <si>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</si>
  <si>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</si>
  <si>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</si>
  <si>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</si>
  <si>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</si>
  <si>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</si>
  <si>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</si>
  <si>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</si>
  <si>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</si>
  <si>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</si>
  <si>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</si>
  <si>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</si>
  <si>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</si>
  <si>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</si>
  <si>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</si>
  <si>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</si>
  <si>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</si>
  <si>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</si>
  <si>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</si>
  <si>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</si>
  <si>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</si>
  <si>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</si>
  <si>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</si>
  <si>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</si>
  <si>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</si>
  <si>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</si>
  <si>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</si>
  <si>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</si>
  <si>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</si>
  <si>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</si>
  <si>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</si>
  <si>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</si>
  <si>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</si>
  <si>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</si>
  <si>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</si>
  <si>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</si>
  <si>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</si>
  <si>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</si>
  <si>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</si>
  <si>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</si>
  <si>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</si>
  <si>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</si>
  <si>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</si>
  <si>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</si>
  <si>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</si>
  <si>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</si>
  <si>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</si>
  <si>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</si>
  <si>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</si>
  <si>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</si>
  <si>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</si>
  <si>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</si>
  <si>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</si>
  <si>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</si>
  <si>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</si>
  <si>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</si>
  <si>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</si>
  <si>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</si>
  <si>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</si>
  <si>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</si>
  <si>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</si>
  <si>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</si>
  <si>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</si>
  <si>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</si>
  <si>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</si>
  <si>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</si>
  <si>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</si>
  <si>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</si>
  <si>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</si>
  <si>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</si>
  <si>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</si>
  <si>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</si>
  <si>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</si>
  <si>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</si>
  <si>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</si>
  <si>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</si>
  <si>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</si>
  <si>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</si>
  <si>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</si>
  <si>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</si>
  <si>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</si>
  <si>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</si>
  <si>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</si>
  <si>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</si>
  <si>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</si>
  <si>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</si>
  <si>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</si>
  <si>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</si>
  <si>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</si>
  <si>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</si>
  <si>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</si>
  <si>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</si>
  <si>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</si>
  <si>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</si>
  <si>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</si>
  <si>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</si>
  <si>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</si>
  <si>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</si>
  <si>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</si>
  <si>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</si>
  <si>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</si>
  <si>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</si>
  <si>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</si>
  <si>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</si>
  <si>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</si>
  <si>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</si>
  <si>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</si>
  <si>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</si>
  <si>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</si>
  <si>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</si>
  <si>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</si>
  <si>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</si>
  <si>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</si>
  <si>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</si>
  <si>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</si>
  <si>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</si>
  <si>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</si>
  <si>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</si>
  <si>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</si>
  <si>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</si>
  <si>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</si>
  <si>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</si>
  <si>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</si>
  <si>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</si>
  <si>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</si>
  <si>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</si>
  <si>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</si>
  <si>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</si>
  <si>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</si>
  <si>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</si>
  <si>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</si>
  <si>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</si>
  <si>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</si>
  <si>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</si>
  <si>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</si>
  <si>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</si>
  <si>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</si>
  <si>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</si>
  <si>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</si>
  <si>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</si>
  <si>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</si>
  <si>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</si>
  <si>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</si>
  <si>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</si>
  <si>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</si>
  <si>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</si>
  <si>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</si>
  <si>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</si>
  <si>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</si>
  <si>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</si>
  <si>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</si>
  <si>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</si>
  <si>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</si>
  <si>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</si>
  <si>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</si>
  <si>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</si>
  <si>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</si>
  <si>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</si>
  <si>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</si>
  <si>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</si>
  <si>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</si>
  <si>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</si>
  <si>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</si>
  <si>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</si>
  <si>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</si>
  <si>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</si>
  <si>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</si>
  <si>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</si>
  <si>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</si>
  <si>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</si>
  <si>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</si>
  <si>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</si>
  <si>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</si>
  <si>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</si>
  <si>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</si>
  <si>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</si>
  <si>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</si>
  <si>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</si>
  <si>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</si>
  <si>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</si>
  <si>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</si>
  <si>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</si>
  <si>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</si>
  <si>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</si>
  <si>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</si>
  <si>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</si>
  <si>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</si>
  <si>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</si>
  <si>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</si>
  <si>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</si>
  <si>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</si>
  <si>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</si>
  <si>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</si>
  <si>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</si>
  <si>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</si>
  <si>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</si>
  <si>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</si>
  <si>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</si>
  <si>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</si>
  <si>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</si>
  <si>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</si>
  <si>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</si>
  <si>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</si>
  <si>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</si>
  <si>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</si>
  <si>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</si>
  <si>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</si>
  <si>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</si>
  <si>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</si>
  <si>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</si>
  <si>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</si>
  <si>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</si>
  <si>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</si>
  <si>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</si>
  <si>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</si>
  <si>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</si>
  <si>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</si>
  <si>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</si>
  <si>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</si>
  <si>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</si>
  <si>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</si>
  <si>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</si>
  <si>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</si>
  <si>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</si>
  <si>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</si>
  <si>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</si>
  <si>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</si>
  <si>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</si>
  <si>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</si>
  <si>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</si>
  <si>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</si>
  <si>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</si>
  <si>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</si>
  <si>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</si>
  <si>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</si>
  <si>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</si>
  <si>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</si>
  <si>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</si>
  <si>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</si>
  <si>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</si>
  <si>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</si>
  <si>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</si>
  <si>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</si>
  <si>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</si>
  <si>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</si>
  <si>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</si>
  <si>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</si>
  <si>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</si>
  <si>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</si>
  <si>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</si>
  <si>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</si>
  <si>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</si>
  <si>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</si>
  <si>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</si>
  <si>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</si>
  <si>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</si>
  <si>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</si>
  <si>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</si>
  <si>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</si>
  <si>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</si>
  <si>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</si>
  <si>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</si>
  <si>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</si>
  <si>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</si>
  <si>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</si>
  <si>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</si>
  <si>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</si>
  <si>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</si>
  <si>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</si>
  <si>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</si>
  <si>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</si>
  <si>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</si>
  <si>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</si>
  <si>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</si>
  <si>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</si>
  <si>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</si>
  <si>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</si>
  <si>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</si>
  <si>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</si>
  <si>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</si>
  <si>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</si>
  <si>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</si>
  <si>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</si>
  <si>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</si>
  <si>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</si>
  <si>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</si>
  <si>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</si>
  <si>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</si>
  <si>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</si>
  <si>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</si>
  <si>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</si>
  <si>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</si>
  <si>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</si>
  <si>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</si>
  <si>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</si>
  <si>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</si>
  <si>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</si>
  <si>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</si>
  <si>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</si>
  <si>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</si>
  <si>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</si>
  <si>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</si>
  <si>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</si>
  <si>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</si>
  <si>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</si>
  <si>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</si>
  <si>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</si>
  <si>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</si>
  <si>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</si>
  <si>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</si>
  <si>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</si>
  <si>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</si>
  <si>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</si>
  <si>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</si>
  <si>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</si>
  <si>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</si>
  <si>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</si>
  <si>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</si>
  <si>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</si>
  <si>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</si>
  <si>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</si>
  <si>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</si>
  <si>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</si>
  <si>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</si>
  <si>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</si>
  <si>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</si>
  <si>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</si>
  <si>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</si>
  <si>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</si>
  <si>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</si>
  <si>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</si>
  <si>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</si>
  <si>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</si>
  <si>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</si>
  <si>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</si>
  <si>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</si>
  <si>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</si>
  <si>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</si>
  <si>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</si>
  <si>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</si>
  <si>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</si>
  <si>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</si>
  <si>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</si>
  <si>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</si>
  <si>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</si>
  <si>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</si>
  <si>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</si>
  <si>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</si>
  <si>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</si>
  <si>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</si>
  <si>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</si>
  <si>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</si>
  <si>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</si>
  <si>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</si>
  <si>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</si>
  <si>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</si>
  <si>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</si>
  <si>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</si>
  <si>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</si>
  <si>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</si>
  <si>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</si>
  <si>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</si>
  <si>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</si>
  <si>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</si>
  <si>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</si>
  <si>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</si>
  <si>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</si>
  <si>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</si>
  <si>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</si>
  <si>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</si>
  <si>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</si>
  <si>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</si>
  <si>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</si>
  <si>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</si>
  <si>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</si>
  <si>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</si>
  <si>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</si>
  <si>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</si>
  <si>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</si>
  <si>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</si>
  <si>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</si>
  <si>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</si>
  <si>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</si>
  <si>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</si>
  <si>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</si>
  <si>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</si>
  <si>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</si>
  <si>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</si>
  <si>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</si>
  <si>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</si>
  <si>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</si>
  <si>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</si>
  <si>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</si>
  <si>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</si>
  <si>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</si>
  <si>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</si>
  <si>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</si>
  <si>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</si>
  <si>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</si>
  <si>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</si>
  <si>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</si>
  <si>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</si>
  <si>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</si>
  <si>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</si>
  <si>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</si>
  <si>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</si>
  <si>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</si>
  <si>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</si>
  <si>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</si>
  <si>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</si>
  <si>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</si>
  <si>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</si>
  <si>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</si>
  <si>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</si>
  <si>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</si>
  <si>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</si>
  <si>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</si>
  <si>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</si>
  <si>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</si>
  <si>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</si>
  <si>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</si>
  <si>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</si>
  <si>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</si>
  <si>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</si>
  <si>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</si>
  <si>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</si>
  <si>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</si>
  <si>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</si>
  <si>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</si>
  <si>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</si>
  <si>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</si>
  <si>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</si>
  <si>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</si>
  <si>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</si>
  <si>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</si>
  <si>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</si>
  <si>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</si>
  <si>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</si>
  <si>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</si>
  <si>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</si>
  <si>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</si>
  <si>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</si>
  <si>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</si>
  <si>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</si>
  <si>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</si>
  <si>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</si>
  <si>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</si>
  <si>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</si>
  <si>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</si>
  <si>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</si>
  <si>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</si>
  <si>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</si>
  <si>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</si>
  <si>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</si>
  <si>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</si>
  <si>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</si>
  <si>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</si>
  <si>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</si>
  <si>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</si>
  <si>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</si>
  <si>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</si>
  <si>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</si>
  <si>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</si>
  <si>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</si>
  <si>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</si>
  <si>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</si>
  <si>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</si>
  <si>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</si>
  <si>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</si>
  <si>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</si>
  <si>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</si>
  <si>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</si>
  <si>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</si>
  <si>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</si>
  <si>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</si>
  <si>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</si>
  <si>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</si>
  <si>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</si>
  <si>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</si>
  <si>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</si>
  <si>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</si>
  <si>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</si>
  <si>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</si>
  <si>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</si>
  <si>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</si>
  <si>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</si>
  <si>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</si>
  <si>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</si>
  <si>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</si>
  <si>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</si>
  <si>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</si>
  <si>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</si>
  <si>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</si>
  <si>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</si>
  <si>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</si>
  <si>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</si>
  <si>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</si>
  <si>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</si>
  <si>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</si>
  <si>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</si>
  <si>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</si>
  <si>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</si>
  <si>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</si>
  <si>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</si>
  <si>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</si>
  <si>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</si>
  <si>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</si>
  <si>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</si>
  <si>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</si>
  <si>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</si>
  <si>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</si>
  <si>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</si>
  <si>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</si>
  <si>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</si>
  <si>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</si>
  <si>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</si>
  <si>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</si>
  <si>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</si>
  <si>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</si>
  <si>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</si>
  <si>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</si>
  <si>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</si>
  <si>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</si>
  <si>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</si>
  <si>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</si>
  <si>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</si>
  <si>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</si>
  <si>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</si>
  <si>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</si>
  <si>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</si>
  <si>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</si>
  <si>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</si>
  <si>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</si>
  <si>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</si>
  <si>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</si>
  <si>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</si>
  <si>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</si>
  <si>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</si>
  <si>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</si>
  <si>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</si>
  <si>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</si>
  <si>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</si>
  <si>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</si>
  <si>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</si>
  <si>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</si>
  <si>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</si>
  <si>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</si>
  <si>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</si>
  <si>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</si>
  <si>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</si>
  <si>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</si>
  <si>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</si>
  <si>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</si>
  <si>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</si>
  <si>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</si>
  <si>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</si>
  <si>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</si>
  <si>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</si>
  <si>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</si>
  <si>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</si>
  <si>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</si>
  <si>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</si>
  <si>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</si>
  <si>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</si>
  <si>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</si>
  <si>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</si>
  <si>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</si>
  <si>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</si>
  <si>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</si>
  <si>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</si>
  <si>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</si>
  <si>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</si>
  <si>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</si>
  <si>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</si>
  <si>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</si>
  <si>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</si>
  <si>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</si>
  <si>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</si>
  <si>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</si>
  <si>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</si>
  <si>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</si>
  <si>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</si>
  <si>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</si>
  <si>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</si>
  <si>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</si>
  <si>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</si>
  <si>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</si>
  <si>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</si>
  <si>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</si>
  <si>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</si>
  <si>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</si>
  <si>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</si>
  <si>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</si>
  <si>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</si>
  <si>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</si>
  <si>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</si>
  <si>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</si>
  <si>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</si>
  <si>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</si>
  <si>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</si>
  <si>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</si>
  <si>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</si>
  <si>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</si>
  <si>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</si>
  <si>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</si>
  <si>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</si>
  <si>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</si>
  <si>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</si>
  <si>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</si>
  <si>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</si>
  <si>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</si>
  <si>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</si>
  <si>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</si>
  <si>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</si>
  <si>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</si>
  <si>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</si>
  <si>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</si>
  <si>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</si>
  <si>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</si>
  <si>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</si>
  <si>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</si>
  <si>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</si>
  <si>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</si>
  <si>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</si>
  <si>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</si>
  <si>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</si>
  <si>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</si>
  <si>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</si>
  <si>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</si>
  <si>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</si>
  <si>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</si>
  <si>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</si>
  <si>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</si>
  <si>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</si>
  <si>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</si>
  <si>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</si>
  <si>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</si>
  <si>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</si>
  <si>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</si>
  <si>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</si>
  <si>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</si>
  <si>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</si>
  <si>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</si>
  <si>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</si>
  <si>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</si>
  <si>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</si>
  <si>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</si>
  <si>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</si>
  <si>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</si>
  <si>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</si>
  <si>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</si>
  <si>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</si>
  <si>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</si>
  <si>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</si>
  <si>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</si>
  <si>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</si>
  <si>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</si>
  <si>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</si>
  <si>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</si>
  <si>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</si>
  <si>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</si>
  <si>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</si>
  <si>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</si>
  <si>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</si>
  <si>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</si>
  <si>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</si>
  <si>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</si>
  <si>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</si>
  <si>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</si>
  <si>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</si>
  <si>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</si>
  <si>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</si>
  <si>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</si>
  <si>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</si>
  <si>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</si>
  <si>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</si>
  <si>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</si>
  <si>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</si>
  <si>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</si>
  <si>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</si>
  <si>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</si>
  <si>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</si>
  <si>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</si>
  <si>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</si>
  <si>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</si>
  <si>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</si>
  <si>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</si>
  <si>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</si>
  <si>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</si>
  <si>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</si>
  <si>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</si>
  <si>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</si>
  <si>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</si>
  <si>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</si>
  <si>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</si>
  <si>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</si>
  <si>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</si>
  <si>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</si>
  <si>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</si>
  <si>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</si>
  <si>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</si>
  <si>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</si>
  <si>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</si>
  <si>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</si>
  <si>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</si>
  <si>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</si>
  <si>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</si>
  <si>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</si>
  <si>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</si>
  <si>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</si>
  <si>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</si>
  <si>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</si>
  <si>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</si>
  <si>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</si>
  <si>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</si>
  <si>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</si>
  <si>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</si>
  <si>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</si>
  <si>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</si>
  <si>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</si>
  <si>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</si>
  <si>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</si>
  <si>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</si>
  <si>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</si>
  <si>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</si>
  <si>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</si>
  <si>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</si>
  <si>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</si>
  <si>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</si>
  <si>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</si>
  <si>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</si>
  <si>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</si>
  <si>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</si>
  <si>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</si>
  <si>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</si>
  <si>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</si>
  <si>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</si>
  <si>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</si>
  <si>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</si>
  <si>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</si>
  <si>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</si>
  <si>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</si>
  <si>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</si>
  <si>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</si>
  <si>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</si>
  <si>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</si>
  <si>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</si>
  <si>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</si>
  <si>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</si>
  <si>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</si>
  <si>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</si>
  <si>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</si>
  <si>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</si>
  <si>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</si>
  <si>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</si>
  <si>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</si>
  <si>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</si>
  <si>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</si>
  <si>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</si>
  <si>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</si>
  <si>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</si>
  <si>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</si>
  <si>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</si>
  <si>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</si>
  <si>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</si>
  <si>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</si>
  <si>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</si>
  <si>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</si>
  <si>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</si>
  <si>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</si>
  <si>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</si>
  <si>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</si>
  <si>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</si>
  <si>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</si>
  <si>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</si>
  <si>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</si>
  <si>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</si>
  <si>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</si>
  <si>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</si>
  <si>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</si>
  <si>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</si>
  <si>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</si>
  <si>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</si>
  <si>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</si>
  <si>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</si>
  <si>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</si>
  <si>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</si>
  <si>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</si>
  <si>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</si>
  <si>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</si>
  <si>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</si>
  <si>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</si>
  <si>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</si>
  <si>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</si>
  <si>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</si>
  <si>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</si>
  <si>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</si>
  <si>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</si>
  <si>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</si>
  <si>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</si>
  <si>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</si>
  <si>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</si>
  <si>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</si>
  <si>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</si>
  <si>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</si>
  <si>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</si>
  <si>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</si>
  <si>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</si>
  <si>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</si>
  <si>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</si>
  <si>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</si>
  <si>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</si>
  <si>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</si>
  <si>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</si>
  <si>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</si>
  <si>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</si>
  <si>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</si>
  <si>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</si>
  <si>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</si>
  <si>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</si>
  <si>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</si>
  <si>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</si>
  <si>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</si>
  <si>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</si>
  <si>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</si>
  <si>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</si>
  <si>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</si>
  <si>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</si>
  <si>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</si>
  <si>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</si>
  <si>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</si>
  <si>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</si>
  <si>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</si>
  <si>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</si>
  <si>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</si>
  <si>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</si>
  <si>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</si>
  <si>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</si>
  <si>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</si>
  <si>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</si>
  <si>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</si>
  <si>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</si>
  <si>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</si>
  <si>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</si>
  <si>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</si>
  <si>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</si>
  <si>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</si>
  <si>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</si>
  <si>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</si>
  <si>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</si>
  <si>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</si>
  <si>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</si>
  <si>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</si>
  <si>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</si>
  <si>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</si>
  <si>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</si>
  <si>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</si>
  <si>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</si>
  <si>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</si>
  <si>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</si>
  <si>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</si>
  <si>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</si>
  <si>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</si>
  <si>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</si>
  <si>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</si>
  <si>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</si>
  <si>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</si>
  <si>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</si>
  <si>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</si>
  <si>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</si>
  <si>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</si>
  <si>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</si>
  <si>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</si>
  <si>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</si>
  <si>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</si>
  <si>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</si>
  <si>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</si>
  <si>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</si>
  <si>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</si>
  <si>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</si>
  <si>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</si>
  <si>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</si>
  <si>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</si>
  <si>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</si>
  <si>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</si>
  <si>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</si>
  <si>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</si>
  <si>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</si>
  <si>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</si>
  <si>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</si>
  <si>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</si>
  <si>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</si>
  <si>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</si>
  <si>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</si>
  <si>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</si>
  <si>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</si>
  <si>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</si>
  <si>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</si>
  <si>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</si>
  <si>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</si>
  <si>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</si>
  <si>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</si>
  <si>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</si>
  <si>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</si>
  <si>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</si>
  <si>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</si>
  <si>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</si>
  <si>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</si>
  <si>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</si>
  <si>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</si>
  <si>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</si>
  <si>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</si>
  <si>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</si>
  <si>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</si>
  <si>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</si>
  <si>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</si>
  <si>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</si>
  <si>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</si>
  <si>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</si>
  <si>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</si>
  <si>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</si>
  <si>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</si>
  <si>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</si>
  <si>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</si>
  <si>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</si>
  <si>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</si>
  <si>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</si>
  <si>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</si>
  <si>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</si>
  <si>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</si>
  <si>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</si>
  <si>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</si>
  <si>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</si>
  <si>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</si>
  <si>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</si>
  <si>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</si>
  <si>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</si>
  <si>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</si>
  <si>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</si>
  <si>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</si>
  <si>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</si>
  <si>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</si>
  <si>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</si>
  <si>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</si>
  <si>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</si>
  <si>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</si>
  <si>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</si>
  <si>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</si>
  <si>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</si>
  <si>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</si>
  <si>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</si>
  <si>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</si>
  <si>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</si>
  <si>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</si>
  <si>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</si>
  <si>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</si>
  <si>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</si>
  <si>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</si>
  <si>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</si>
  <si>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</si>
  <si>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</si>
  <si>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</si>
  <si>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</si>
  <si>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</si>
  <si>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</si>
  <si>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</si>
  <si>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</si>
  <si>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</si>
  <si>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</si>
  <si>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</si>
  <si>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</si>
  <si>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</si>
  <si>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</si>
  <si>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</si>
  <si>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</si>
  <si>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</si>
  <si>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</si>
  <si>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</si>
  <si>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</si>
  <si>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</si>
  <si>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</si>
  <si>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</si>
  <si>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</si>
  <si>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</si>
  <si>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</si>
  <si>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</si>
  <si>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</si>
  <si>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</si>
  <si>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</si>
  <si>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</si>
  <si>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</si>
  <si>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</si>
  <si>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</si>
  <si>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</si>
  <si>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</si>
  <si>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</si>
  <si>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</si>
  <si>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</si>
  <si>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</si>
  <si>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</si>
  <si>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</si>
  <si>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</si>
  <si>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</si>
  <si>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</si>
  <si>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</si>
  <si>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</si>
  <si>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</si>
  <si>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</si>
  <si>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</si>
  <si>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</si>
  <si>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</si>
  <si>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</si>
  <si>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</si>
  <si>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</si>
  <si>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</si>
  <si>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</si>
  <si>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</si>
  <si>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</si>
  <si>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</si>
  <si>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</si>
  <si>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</si>
  <si>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</si>
  <si>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</si>
  <si>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</si>
  <si>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</si>
  <si>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</si>
  <si>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</si>
  <si>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</si>
  <si>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</si>
  <si>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</si>
  <si>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</si>
  <si>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</si>
  <si>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</si>
  <si>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</si>
  <si>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</si>
  <si>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</si>
  <si>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</si>
  <si>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</si>
  <si>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</si>
  <si>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</si>
  <si>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</si>
  <si>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</si>
  <si>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</si>
  <si>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</si>
  <si>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</si>
  <si>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</si>
  <si>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</si>
  <si>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</si>
  <si>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</si>
  <si>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</si>
  <si>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</si>
  <si>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</si>
  <si>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</si>
  <si>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</si>
  <si>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</si>
  <si>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</si>
  <si>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</si>
  <si>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</si>
  <si>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</si>
  <si>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</si>
  <si>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</si>
  <si>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</si>
  <si>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</si>
  <si>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</si>
  <si>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</si>
  <si>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</si>
  <si>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</si>
  <si>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</si>
  <si>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</si>
  <si>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</si>
  <si>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</si>
  <si>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</si>
  <si>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</si>
  <si>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</si>
  <si>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</si>
  <si>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</si>
  <si>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</si>
  <si>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</si>
  <si>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</si>
  <si>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</si>
  <si>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</si>
  <si>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</si>
  <si>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</si>
  <si>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</si>
  <si>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</si>
  <si>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</si>
  <si>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</si>
  <si>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</si>
  <si>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</si>
  <si>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</si>
  <si>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</si>
  <si>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</si>
  <si>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</si>
  <si>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</si>
  <si>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</si>
  <si>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</si>
  <si>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</si>
  <si>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</si>
  <si>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</si>
  <si>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</si>
  <si>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</si>
  <si>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</si>
  <si>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</si>
  <si>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</si>
  <si>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</si>
  <si>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</si>
  <si>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</si>
  <si>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</si>
  <si>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</si>
  <si>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</si>
  <si>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</si>
  <si>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</si>
  <si>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</si>
  <si>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</si>
  <si>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</si>
  <si>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</si>
  <si>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</si>
  <si>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</si>
  <si>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</si>
  <si>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</si>
  <si>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</si>
  <si>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</si>
  <si>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</si>
  <si>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</si>
  <si>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</si>
  <si>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</si>
  <si>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</si>
  <si>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</si>
  <si>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</si>
  <si>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</si>
  <si>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</si>
  <si>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</si>
  <si>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</si>
  <si>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</si>
  <si>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</si>
  <si>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</si>
  <si>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</si>
  <si>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</si>
  <si>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</si>
  <si>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</si>
  <si>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</si>
  <si>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</si>
  <si>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</si>
  <si>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</si>
  <si>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</si>
  <si>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</si>
  <si>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</si>
  <si>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</si>
  <si>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</si>
  <si>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</si>
  <si>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</si>
  <si>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</si>
  <si>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</si>
  <si>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</si>
  <si>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</si>
  <si>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</si>
  <si>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</si>
  <si>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</si>
  <si>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</si>
  <si>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</si>
  <si>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</si>
  <si>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</si>
  <si>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</si>
  <si>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</si>
  <si>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</si>
  <si>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</si>
  <si>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</si>
  <si>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</si>
  <si>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</si>
  <si>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</si>
  <si>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</si>
  <si>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</si>
  <si>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</si>
  <si>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</si>
  <si>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</si>
  <si>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</si>
  <si>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</si>
  <si>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</si>
  <si>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</si>
  <si>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</si>
  <si>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</si>
  <si>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</si>
  <si>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</si>
  <si>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</si>
  <si>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</si>
  <si>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</si>
  <si>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</si>
  <si>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</si>
  <si>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</si>
  <si>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</si>
  <si>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</si>
  <si>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</si>
  <si>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</si>
  <si>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</si>
  <si>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</si>
  <si>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</si>
  <si>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</si>
  <si>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</si>
  <si>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</si>
  <si>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</si>
  <si>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</si>
  <si>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</si>
  <si>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</si>
  <si>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</si>
  <si>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</si>
  <si>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</si>
  <si>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</si>
  <si>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</si>
  <si>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</si>
  <si>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</si>
  <si>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</si>
  <si>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</si>
  <si>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</si>
  <si>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</si>
  <si>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</si>
  <si>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</si>
  <si>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</si>
  <si>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</si>
  <si>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</si>
  <si>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</si>
  <si>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</si>
  <si>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</si>
  <si>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</si>
  <si>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</si>
  <si>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</si>
  <si>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</si>
  <si>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</si>
  <si>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</si>
  <si>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</si>
  <si>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</si>
  <si>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</si>
  <si>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</si>
  <si>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</si>
  <si>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</si>
  <si>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</si>
  <si>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</si>
  <si>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</si>
  <si>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</si>
  <si>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</si>
  <si>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</si>
  <si>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</si>
  <si>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</si>
  <si>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</si>
  <si>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</si>
  <si>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</si>
  <si>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</si>
  <si>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</si>
  <si>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</si>
  <si>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</si>
  <si>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</si>
  <si>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</si>
  <si>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</si>
  <si>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</si>
  <si>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</si>
  <si>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</si>
  <si>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</si>
  <si>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</si>
  <si>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</si>
  <si>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</si>
  <si>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</si>
  <si>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</si>
  <si>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</si>
  <si>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</si>
  <si>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</si>
  <si>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</si>
  <si>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</si>
  <si>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</si>
  <si>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</si>
  <si>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</si>
  <si>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</si>
  <si>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</si>
  <si>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</si>
  <si>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</si>
  <si>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</si>
  <si>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</si>
  <si>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</si>
  <si>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</si>
  <si>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</si>
  <si>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</si>
  <si>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</si>
  <si>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</si>
  <si>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</si>
  <si>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</si>
  <si>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</si>
  <si>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</si>
  <si>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</si>
  <si>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</si>
  <si>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</si>
  <si>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</si>
  <si>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</si>
  <si>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</si>
  <si>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</si>
  <si>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</si>
  <si>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</si>
  <si>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</si>
  <si>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</si>
  <si>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</si>
  <si>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</si>
  <si>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</si>
  <si>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</si>
  <si>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</si>
  <si>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</si>
  <si>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</si>
  <si>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</si>
  <si>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</si>
  <si>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</si>
  <si>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</si>
  <si>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</si>
  <si>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</si>
  <si>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</si>
  <si>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</si>
  <si>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</si>
  <si>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</si>
  <si>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</si>
  <si>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</si>
  <si>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</si>
  <si>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</si>
  <si>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</si>
  <si>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</si>
  <si>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</si>
  <si>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</si>
  <si>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</si>
  <si>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</si>
  <si>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</si>
  <si>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</si>
  <si>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</si>
  <si>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</si>
  <si>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</si>
  <si>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</si>
  <si>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</si>
  <si>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</si>
  <si>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</si>
  <si>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</si>
  <si>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</si>
  <si>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</si>
  <si>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</si>
  <si>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</si>
  <si>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</si>
  <si>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</si>
  <si>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</si>
  <si>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</si>
  <si>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</si>
  <si>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</si>
  <si>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</si>
  <si>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</si>
  <si>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</si>
  <si>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</si>
  <si>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</si>
  <si>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</si>
  <si>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</si>
  <si>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</si>
  <si>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</si>
  <si>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</si>
  <si>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</si>
  <si>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</si>
  <si>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</si>
  <si>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</si>
  <si>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</si>
  <si>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</si>
  <si>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</si>
  <si>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</si>
  <si>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</si>
  <si>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</si>
  <si>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</si>
  <si>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</si>
  <si>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</si>
  <si>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</si>
  <si>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</si>
  <si>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</si>
  <si>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</si>
  <si>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</si>
  <si>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</si>
  <si>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</si>
  <si>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</si>
  <si>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</si>
  <si>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</si>
  <si>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</si>
  <si>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</si>
  <si>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</si>
  <si>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</si>
  <si>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</si>
  <si>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</si>
  <si>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</si>
  <si>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</si>
  <si>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</si>
  <si>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</si>
  <si>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</si>
  <si>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</si>
  <si>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</si>
  <si>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</si>
  <si>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</si>
  <si>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</si>
  <si>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</si>
  <si>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</si>
  <si>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</si>
  <si>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</si>
  <si>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</si>
  <si>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</si>
  <si>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</si>
  <si>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</si>
  <si>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</si>
  <si>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</si>
  <si>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</si>
  <si>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</si>
  <si>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</si>
  <si>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</si>
  <si>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</si>
  <si>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</si>
  <si>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</si>
  <si>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</si>
  <si>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</si>
  <si>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</si>
  <si>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</si>
  <si>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</si>
  <si>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</si>
  <si>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</si>
  <si>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</si>
  <si>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</si>
  <si>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</si>
  <si>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</si>
  <si>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</si>
  <si>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</si>
  <si>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</si>
  <si>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</si>
  <si>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</si>
  <si>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</si>
  <si>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</si>
  <si>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</si>
  <si>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</si>
  <si>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</si>
  <si>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</si>
  <si>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</si>
  <si>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</si>
  <si>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</si>
  <si>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</si>
  <si>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</si>
  <si>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</si>
  <si>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</si>
  <si>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</si>
  <si>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</si>
  <si>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</si>
  <si>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</si>
  <si>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</si>
  <si>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</si>
  <si>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</si>
  <si>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</si>
  <si>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</si>
  <si>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</si>
  <si>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</si>
  <si>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</si>
  <si>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</si>
  <si>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</si>
  <si>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</si>
  <si>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</si>
  <si>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</si>
  <si>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</si>
  <si>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</si>
  <si>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</si>
  <si>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</si>
  <si>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</si>
  <si>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</si>
  <si>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</si>
  <si>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</si>
  <si>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</si>
  <si>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</si>
  <si>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</si>
  <si>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</si>
  <si>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</si>
  <si>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</si>
  <si>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</si>
  <si>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</si>
  <si>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</si>
  <si>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</si>
  <si>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</si>
  <si>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</si>
  <si>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</si>
  <si>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</si>
  <si>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</si>
  <si>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</si>
  <si>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</si>
  <si>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</si>
  <si>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</si>
  <si>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</si>
  <si>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</si>
  <si>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</si>
  <si>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</si>
  <si>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</si>
  <si>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</si>
  <si>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</si>
  <si>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</si>
  <si>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</si>
  <si>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</si>
  <si>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</si>
  <si>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</si>
  <si>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</si>
  <si>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</si>
  <si>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</si>
  <si>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</si>
  <si>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</si>
  <si>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</si>
  <si>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</si>
  <si>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</si>
  <si>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</si>
  <si>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</si>
  <si>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</si>
  <si>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</si>
  <si>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</si>
  <si>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</si>
  <si>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</si>
  <si>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</si>
  <si>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</si>
  <si>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</si>
  <si>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</si>
  <si>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</si>
  <si>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</si>
  <si>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</si>
  <si>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</si>
  <si>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</si>
  <si>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</si>
  <si>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</si>
  <si>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</si>
  <si>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</si>
  <si>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</si>
  <si>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</si>
  <si>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</si>
  <si>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</si>
  <si>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</si>
  <si>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</si>
  <si>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</si>
  <si>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</si>
  <si>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</si>
  <si>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</si>
  <si>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</si>
  <si>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</si>
  <si>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</si>
  <si>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</si>
  <si>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</si>
  <si>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</si>
  <si>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</si>
  <si>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</si>
  <si>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</si>
  <si>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</si>
  <si>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</si>
  <si>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</si>
  <si>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</si>
  <si>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</si>
  <si>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</si>
  <si>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</si>
  <si>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</si>
  <si>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</si>
  <si>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</si>
  <si>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</si>
  <si>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</si>
  <si>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</si>
  <si>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</si>
  <si>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</si>
  <si>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</si>
  <si>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</si>
  <si>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</si>
  <si>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</si>
  <si>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</si>
  <si>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</si>
  <si>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</si>
  <si>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</si>
  <si>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</si>
  <si>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</si>
  <si>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</si>
  <si>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</si>
  <si>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</si>
  <si>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</si>
  <si>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</si>
  <si>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</si>
  <si>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</si>
  <si>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</si>
  <si>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</si>
  <si>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</si>
  <si>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</si>
  <si>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</si>
  <si>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</si>
  <si>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</si>
  <si>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</si>
  <si>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</si>
  <si>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</si>
  <si>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</si>
  <si>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</si>
  <si>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</si>
  <si>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</si>
  <si>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</si>
  <si>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</si>
  <si>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</si>
  <si>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</si>
  <si>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</si>
  <si>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</si>
  <si>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</si>
  <si>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</si>
  <si>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</si>
  <si>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</si>
  <si>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</si>
  <si>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</si>
  <si>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</si>
  <si>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</si>
  <si>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</si>
  <si>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</si>
  <si>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</si>
  <si>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</si>
  <si>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</si>
  <si>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</si>
  <si>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</si>
  <si>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</si>
  <si>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</si>
  <si>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</si>
  <si>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</si>
  <si>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</si>
  <si>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</si>
  <si>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</si>
  <si>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</si>
  <si>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</si>
  <si>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</si>
  <si>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</si>
  <si>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</si>
  <si>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</si>
  <si>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</si>
  <si>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</si>
  <si>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</si>
  <si>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</si>
  <si>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</si>
  <si>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</si>
  <si>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</si>
  <si>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</si>
  <si>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</si>
  <si>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</si>
  <si>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</si>
  <si>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</si>
  <si>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</si>
  <si>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</si>
  <si>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</si>
  <si>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</si>
  <si>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</si>
  <si>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</si>
  <si>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</si>
  <si>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</si>
  <si>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</si>
  <si>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</si>
  <si>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</si>
  <si>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</si>
  <si>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</si>
  <si>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</si>
  <si>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</si>
  <si>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</si>
  <si>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</si>
  <si>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</si>
  <si>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</si>
  <si>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</si>
  <si>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</si>
  <si>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</si>
  <si>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</si>
  <si>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</si>
  <si>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</si>
  <si>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</si>
  <si>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</si>
  <si>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</si>
  <si>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</si>
  <si>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</si>
  <si>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</si>
  <si>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</si>
  <si>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</si>
  <si>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</si>
  <si>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</si>
  <si>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</si>
  <si>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</si>
  <si>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</si>
  <si>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</si>
  <si>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</si>
  <si>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</si>
  <si>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</si>
  <si>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</si>
  <si>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</si>
  <si>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</si>
  <si>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</si>
  <si>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</si>
  <si>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</si>
  <si>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</si>
  <si>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</si>
  <si>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</si>
  <si>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</si>
  <si>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</si>
  <si>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</si>
  <si>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</si>
  <si>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</si>
  <si>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</si>
  <si>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</si>
  <si>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</si>
  <si>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</si>
  <si>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</si>
  <si>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</si>
  <si>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</si>
  <si>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</si>
  <si>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</si>
  <si>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</si>
  <si>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</si>
  <si>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</si>
  <si>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</si>
  <si>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</si>
  <si>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</si>
  <si>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</si>
  <si>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</si>
  <si>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</si>
  <si>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</si>
  <si>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</si>
  <si>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</si>
  <si>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</si>
  <si>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</si>
  <si>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</si>
  <si>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</si>
  <si>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</si>
  <si>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</si>
  <si>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</si>
  <si>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</si>
  <si>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</si>
  <si>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</si>
  <si>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</si>
  <si>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</si>
  <si>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</si>
  <si>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</si>
  <si>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</si>
  <si>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</si>
  <si>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</si>
  <si>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</si>
  <si>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</si>
  <si>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</si>
  <si>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</si>
  <si>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</si>
  <si>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</si>
  <si>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</si>
  <si>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</si>
  <si>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</si>
  <si>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</si>
  <si>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</si>
  <si>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</si>
  <si>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</si>
  <si>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</si>
  <si>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</si>
  <si>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</si>
  <si>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</si>
  <si>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</si>
  <si>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</si>
  <si>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</si>
  <si>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</si>
  <si>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</si>
  <si>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</si>
  <si>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</si>
  <si>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</si>
  <si>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</si>
  <si>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</si>
  <si>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</si>
  <si>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</si>
  <si>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</si>
  <si>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</si>
  <si>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</si>
  <si>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</si>
  <si>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</si>
  <si>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</si>
  <si>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</si>
  <si>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</si>
  <si>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</si>
  <si>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</si>
  <si>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</si>
  <si>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</si>
  <si>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</si>
  <si>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</si>
  <si>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</si>
  <si>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</si>
  <si>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</si>
  <si>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</si>
  <si>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</si>
  <si>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</si>
  <si>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</si>
  <si>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</si>
  <si>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</si>
  <si>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</si>
  <si>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</si>
  <si>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</si>
  <si>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</si>
  <si>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</si>
  <si>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</si>
  <si>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</si>
  <si>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</si>
  <si>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</si>
  <si>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</si>
  <si>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</si>
  <si>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</si>
  <si>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</si>
  <si>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</si>
  <si>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</si>
  <si>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</si>
  <si>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</si>
  <si>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</si>
  <si>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</si>
  <si>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</si>
  <si>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</si>
  <si>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</si>
  <si>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</si>
  <si>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</si>
  <si>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</si>
  <si>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</si>
  <si>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</si>
  <si>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</si>
  <si>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</si>
  <si>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</si>
  <si>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</si>
  <si>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</si>
  <si>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</si>
  <si>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</si>
  <si>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</si>
  <si>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</si>
  <si>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</si>
  <si>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</si>
  <si>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</si>
  <si>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</si>
  <si>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</si>
  <si>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</si>
  <si>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</si>
  <si>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</si>
  <si>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</si>
  <si>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</si>
  <si>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</si>
  <si>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</si>
  <si>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</si>
  <si>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</si>
  <si>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</si>
  <si>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</si>
  <si>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</si>
  <si>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</si>
  <si>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</si>
  <si>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</si>
  <si>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</si>
  <si>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</si>
  <si>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</si>
  <si>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</si>
  <si>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</si>
  <si>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</si>
  <si>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</si>
  <si>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</si>
  <si>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</si>
  <si>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</si>
  <si>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</si>
  <si>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</si>
  <si>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</si>
  <si>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</si>
  <si>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</si>
  <si>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</si>
  <si>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</si>
  <si>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</si>
  <si>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</si>
  <si>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</si>
  <si>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</si>
  <si>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</si>
  <si>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</si>
  <si>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</si>
  <si>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</si>
  <si>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</si>
  <si>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</si>
  <si>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</si>
  <si>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</si>
  <si>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</si>
  <si>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</si>
  <si>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</si>
  <si>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</si>
  <si>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</si>
  <si>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</si>
  <si>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</si>
  <si>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</si>
  <si>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</si>
  <si>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</si>
  <si>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</si>
  <si>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</si>
  <si>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</si>
  <si>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</si>
  <si>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</si>
  <si>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</si>
  <si>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</si>
  <si>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</si>
  <si>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</si>
  <si>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</si>
  <si>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</si>
  <si>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</si>
  <si>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</si>
  <si>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</si>
  <si>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</si>
  <si>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</si>
  <si>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</si>
  <si>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</si>
  <si>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</si>
  <si>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</si>
  <si>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</si>
  <si>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</si>
  <si>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</si>
  <si>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</si>
  <si>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</si>
  <si>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</si>
  <si>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</si>
  <si>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</si>
  <si>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</si>
  <si>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</si>
  <si>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</si>
  <si>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</si>
  <si>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</si>
  <si>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</si>
  <si>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</si>
  <si>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</si>
  <si>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</si>
  <si>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</si>
  <si>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</si>
  <si>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</si>
  <si>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</si>
  <si>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</si>
  <si>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</si>
  <si>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</si>
  <si>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</si>
  <si>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</si>
  <si>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</si>
  <si>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</si>
  <si>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</si>
  <si>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</si>
  <si>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</si>
  <si>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</si>
  <si>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</si>
  <si>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</si>
  <si>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</si>
  <si>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</si>
  <si>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</si>
  <si>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</si>
  <si>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</si>
  <si>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</si>
  <si>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</si>
  <si>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</si>
  <si>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</si>
  <si>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</si>
  <si>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</si>
  <si>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</si>
  <si>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</si>
  <si>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</si>
  <si>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</si>
  <si>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</si>
  <si>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</si>
  <si>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</si>
  <si>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</si>
  <si>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</si>
  <si>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</si>
  <si>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</si>
  <si>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</si>
  <si>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</si>
  <si>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</si>
  <si>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</si>
  <si>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</si>
  <si>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</si>
  <si>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</si>
  <si>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</si>
  <si>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</si>
  <si>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</si>
  <si>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</si>
  <si>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</si>
  <si>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</si>
  <si>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</si>
  <si>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</si>
  <si>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</si>
  <si>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</si>
  <si>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</si>
  <si>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</si>
  <si>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</si>
  <si>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</si>
  <si>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</si>
  <si>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</si>
  <si>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</si>
  <si>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</si>
  <si>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</si>
  <si>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</si>
  <si>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</si>
  <si>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</si>
  <si>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</si>
  <si>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</si>
  <si>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</si>
  <si>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</si>
  <si>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</si>
  <si>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</si>
  <si>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</si>
  <si>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</si>
  <si>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</si>
  <si>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</si>
  <si>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</si>
  <si>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</si>
  <si>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</si>
  <si>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</si>
  <si>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</si>
  <si>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</si>
  <si>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</si>
  <si>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</si>
  <si>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</si>
  <si>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</si>
  <si>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</si>
  <si>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</si>
  <si>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</si>
  <si>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</si>
  <si>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</si>
  <si>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</si>
  <si>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</si>
  <si>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</si>
  <si>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</si>
  <si>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</si>
  <si>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</si>
  <si>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</si>
  <si>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</si>
  <si>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</si>
  <si>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</si>
  <si>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</si>
  <si>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</si>
  <si>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</si>
  <si>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</si>
  <si>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</si>
  <si>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</si>
  <si>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</si>
  <si>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</si>
  <si>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</si>
  <si>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</si>
  <si>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</si>
  <si>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</si>
  <si>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</si>
  <si>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</si>
  <si>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</si>
  <si>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</si>
  <si>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</si>
  <si>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</si>
  <si>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</si>
  <si>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</si>
  <si>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</si>
  <si>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</si>
  <si>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</si>
  <si>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</si>
  <si>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</si>
  <si>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</si>
  <si>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</si>
  <si>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</si>
  <si>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</si>
  <si>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</si>
  <si>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</si>
  <si>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</si>
  <si>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</si>
  <si>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</si>
  <si>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</si>
  <si>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</si>
  <si>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</si>
  <si>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</si>
  <si>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</si>
  <si>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</si>
  <si>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</si>
  <si>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</si>
  <si>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</si>
  <si>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</si>
  <si>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</si>
  <si>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</si>
  <si>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</si>
  <si>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</si>
  <si>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</si>
  <si>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</si>
  <si>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</si>
  <si>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</si>
  <si>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</si>
  <si>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</si>
  <si>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</si>
  <si>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</si>
  <si>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</si>
  <si>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</si>
  <si>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</si>
  <si>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</si>
  <si>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</si>
  <si>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</si>
  <si>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</si>
  <si>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</si>
  <si>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</si>
  <si>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</si>
  <si>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</si>
  <si>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</si>
  <si>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</si>
  <si>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</si>
  <si>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</si>
  <si>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</si>
  <si>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</si>
  <si>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</si>
  <si>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</si>
  <si>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</si>
  <si>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</si>
  <si>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</si>
  <si>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</si>
  <si>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</si>
  <si>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</si>
  <si>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</si>
  <si>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</si>
  <si>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</si>
  <si>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</si>
  <si>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</si>
  <si>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</si>
  <si>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</si>
  <si>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</si>
  <si>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</si>
  <si>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</si>
  <si>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</si>
  <si>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</si>
  <si>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</si>
  <si>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</si>
  <si>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</si>
  <si>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</si>
  <si>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</si>
  <si>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</si>
  <si>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</si>
  <si>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</si>
  <si>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</si>
  <si>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</si>
  <si>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</si>
  <si>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</si>
  <si>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</si>
  <si>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</si>
  <si>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</si>
  <si>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</si>
  <si>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</si>
  <si>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</si>
  <si>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</si>
  <si>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</si>
  <si>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</si>
  <si>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</si>
  <si>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</si>
  <si>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</si>
  <si>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</si>
  <si>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</si>
  <si>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</si>
  <si>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</si>
  <si>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</si>
  <si>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</si>
  <si>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</si>
  <si>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</si>
  <si>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</si>
  <si>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</si>
  <si>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</si>
  <si>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</si>
  <si>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</si>
  <si>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</si>
  <si>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</si>
  <si>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</si>
  <si>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</si>
  <si>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</si>
  <si>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</si>
  <si>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</si>
  <si>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</si>
  <si>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</si>
  <si>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</si>
  <si>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</si>
  <si>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</si>
  <si>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</si>
  <si>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</si>
  <si>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</si>
  <si>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</si>
  <si>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</si>
  <si>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</si>
  <si>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</si>
  <si>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</si>
  <si>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</si>
  <si>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</si>
  <si>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</si>
  <si>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</si>
  <si>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</si>
  <si>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</si>
  <si>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</si>
  <si>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</si>
  <si>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</si>
  <si>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</si>
  <si>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</si>
  <si>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</si>
  <si>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</si>
  <si>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</si>
  <si>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</si>
  <si>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</si>
  <si>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</si>
  <si>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</si>
  <si>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</si>
  <si>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</si>
  <si>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</si>
  <si>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</si>
  <si>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</si>
  <si>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</si>
  <si>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</si>
  <si>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</si>
  <si>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</si>
  <si>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</si>
  <si>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</si>
  <si>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</si>
  <si>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</si>
  <si>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</si>
  <si>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</si>
  <si>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</si>
  <si>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</si>
  <si>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</si>
  <si>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</si>
  <si>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</si>
  <si>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</si>
  <si>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</si>
  <si>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</si>
  <si>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</si>
  <si>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</si>
  <si>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</si>
  <si>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</si>
  <si>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</si>
  <si>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</si>
  <si>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</si>
  <si>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</si>
  <si>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</si>
  <si>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</si>
  <si>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</si>
  <si>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</si>
  <si>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</si>
  <si>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</si>
  <si>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</si>
  <si>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</si>
  <si>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</si>
  <si>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</si>
  <si>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</si>
  <si>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</si>
  <si>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</si>
  <si>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</si>
  <si>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</si>
  <si>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</si>
  <si>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</si>
  <si>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</si>
  <si>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</si>
  <si>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</si>
  <si>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</si>
  <si>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</si>
  <si>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</si>
  <si>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</si>
  <si>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</si>
  <si>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</si>
  <si>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</si>
  <si>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</si>
  <si>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</si>
  <si>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</si>
  <si>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</si>
  <si>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</si>
  <si>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</si>
  <si>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</si>
  <si>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</si>
  <si>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</si>
  <si>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</si>
  <si>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</si>
  <si>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</si>
  <si>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</si>
  <si>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</si>
  <si>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</si>
  <si>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</si>
  <si>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</si>
  <si>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</si>
  <si>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</si>
  <si>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</si>
  <si>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</si>
  <si>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</si>
  <si>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</si>
  <si>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</si>
  <si>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</si>
  <si>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</si>
  <si>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</si>
  <si>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</si>
  <si>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</si>
  <si>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</si>
  <si>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</si>
  <si>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</si>
  <si>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</si>
  <si>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</si>
  <si>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</si>
  <si>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</si>
  <si>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</si>
  <si>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</si>
  <si>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</si>
  <si>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</si>
  <si>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</si>
  <si>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</si>
  <si>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</si>
  <si>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</si>
  <si>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</si>
  <si>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</si>
  <si>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</si>
  <si>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</si>
  <si>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</si>
  <si>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</si>
  <si>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</si>
  <si>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</si>
  <si>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</si>
  <si>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</si>
  <si>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</si>
  <si>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</si>
  <si>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</si>
  <si>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</si>
  <si>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</si>
  <si>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</si>
  <si>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</si>
  <si>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</si>
  <si>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</si>
  <si>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</si>
  <si>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</si>
  <si>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</si>
  <si>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</si>
  <si>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</si>
  <si>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</si>
  <si>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</si>
  <si>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</si>
  <si>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</si>
  <si>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</si>
  <si>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</si>
  <si>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</si>
  <si>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</si>
  <si>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</si>
  <si>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</si>
  <si>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</si>
  <si>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</si>
  <si>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</si>
  <si>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</si>
  <si>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</si>
  <si>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</si>
  <si>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</si>
  <si>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</si>
  <si>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</si>
  <si>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</si>
  <si>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</si>
  <si>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</si>
  <si>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</si>
  <si>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</si>
  <si>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</si>
  <si>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</si>
  <si>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</si>
  <si>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</si>
  <si>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</si>
  <si>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</si>
  <si>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</si>
  <si>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</si>
  <si>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</si>
  <si>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</si>
  <si>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</si>
  <si>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</si>
  <si>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</si>
  <si>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</si>
  <si>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</si>
  <si>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</si>
  <si>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</si>
  <si>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</si>
  <si>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</si>
  <si>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</si>
  <si>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</si>
  <si>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</si>
  <si>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</si>
  <si>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</si>
  <si>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</si>
  <si>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</si>
  <si>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</si>
  <si>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</si>
  <si>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</si>
  <si>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</si>
  <si>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</si>
  <si>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</si>
  <si>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</si>
  <si>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</si>
  <si>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</si>
  <si>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</si>
  <si>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</si>
  <si>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</si>
  <si>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</si>
  <si>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</si>
  <si>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</si>
  <si>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</si>
  <si>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</si>
  <si>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</si>
  <si>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</si>
  <si>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</si>
  <si>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</si>
  <si>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</si>
  <si>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</si>
  <si>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</si>
  <si>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</si>
  <si>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</si>
  <si>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</si>
  <si>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</si>
  <si>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</si>
  <si>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</si>
  <si>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</si>
  <si>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</si>
  <si>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</si>
  <si>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</si>
  <si>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</si>
  <si>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</si>
  <si>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</si>
  <si>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</si>
  <si>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</si>
  <si>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</si>
  <si>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</si>
  <si>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</si>
  <si>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</si>
  <si>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</si>
  <si>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</si>
  <si>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</si>
  <si>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</si>
  <si>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</si>
  <si>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</si>
  <si>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</si>
  <si>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</si>
  <si>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</si>
  <si>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</si>
  <si>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</si>
  <si>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</si>
  <si>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</si>
  <si>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</si>
  <si>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</si>
  <si>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</si>
  <si>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</si>
  <si>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</si>
  <si>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</si>
  <si>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</si>
  <si>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</si>
  <si>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</si>
  <si>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</si>
  <si>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</si>
  <si>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</si>
  <si>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</si>
  <si>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</si>
  <si>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</si>
  <si>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</si>
  <si>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</si>
  <si>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</si>
  <si>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</si>
  <si>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</si>
  <si>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</si>
  <si>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</si>
  <si>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</si>
  <si>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</si>
  <si>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</si>
  <si>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</si>
  <si>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</si>
  <si>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</si>
  <si>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</si>
  <si>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</si>
  <si>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</si>
  <si>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</si>
  <si>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</si>
  <si>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</si>
  <si>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</si>
  <si>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</si>
  <si>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</si>
  <si>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</si>
  <si>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</si>
  <si>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</si>
  <si>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</si>
  <si>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</si>
  <si>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</si>
  <si>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</si>
  <si>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</si>
  <si>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</si>
  <si>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</si>
  <si>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</si>
  <si>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</si>
  <si>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</si>
  <si>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</si>
  <si>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</si>
  <si>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</si>
  <si>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</si>
  <si>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</si>
  <si>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</si>
  <si>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</si>
  <si>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</si>
  <si>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</si>
  <si>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</si>
  <si>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</si>
  <si>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</si>
  <si>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</si>
  <si>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</si>
  <si>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</si>
  <si>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</si>
  <si>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</si>
  <si>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</si>
  <si>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</si>
  <si>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</si>
  <si>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</si>
  <si>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</si>
  <si>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</si>
  <si>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</si>
  <si>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</si>
  <si>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</si>
  <si>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</si>
  <si>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</si>
  <si>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</si>
  <si>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</si>
  <si>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</si>
  <si>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</si>
  <si>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</si>
  <si>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</si>
  <si>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</si>
  <si>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</si>
  <si>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</si>
  <si>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</si>
  <si>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</si>
  <si>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</si>
  <si>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</si>
  <si>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</si>
  <si>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</si>
  <si>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</si>
  <si>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</si>
  <si>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</si>
  <si>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</si>
  <si>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</si>
  <si>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</si>
  <si>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</si>
  <si>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</si>
  <si>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</si>
  <si>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</si>
  <si>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</si>
  <si>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</si>
  <si>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</si>
  <si>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</si>
  <si>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</si>
  <si>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</si>
  <si>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</si>
  <si>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</si>
  <si>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</si>
  <si>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</si>
  <si>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</si>
  <si>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</si>
  <si>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</si>
  <si>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</si>
  <si>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</si>
  <si>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</si>
  <si>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</si>
  <si>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</si>
  <si>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</si>
  <si>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</si>
  <si>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</si>
  <si>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</si>
  <si>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</si>
  <si>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</si>
  <si>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</si>
  <si>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</si>
  <si>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</si>
  <si>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</si>
  <si>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</si>
  <si>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</si>
  <si>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</si>
  <si>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</si>
  <si>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</si>
  <si>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</si>
  <si>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</si>
  <si>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</si>
  <si>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</si>
  <si>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</si>
  <si>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</si>
  <si>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</si>
  <si>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</si>
  <si>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</si>
  <si>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</si>
  <si>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</si>
  <si>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</si>
  <si>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</si>
  <si>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</si>
  <si>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</si>
  <si>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</si>
  <si>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</si>
  <si>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</si>
  <si>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</si>
  <si>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</si>
  <si>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</si>
  <si>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</si>
  <si>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</si>
  <si>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</si>
  <si>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</si>
  <si>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</si>
  <si>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</si>
  <si>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</si>
  <si>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</si>
  <si>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</si>
  <si>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</si>
  <si>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</si>
  <si>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</si>
  <si>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</si>
  <si>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</si>
  <si>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</si>
  <si>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</si>
  <si>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</si>
  <si>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</si>
  <si>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</si>
  <si>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</si>
  <si>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</si>
  <si>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</si>
  <si>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</si>
  <si>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</si>
  <si>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</si>
  <si>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</si>
  <si>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</si>
  <si>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</si>
  <si>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</si>
  <si>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</si>
  <si>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</si>
  <si>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</si>
  <si>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</si>
  <si>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</si>
  <si>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</si>
  <si>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</si>
  <si>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</si>
  <si>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</si>
  <si>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</si>
  <si>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</si>
  <si>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</si>
  <si>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</si>
  <si>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</si>
  <si>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</si>
  <si>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</si>
  <si>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</si>
  <si>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</si>
  <si>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</si>
  <si>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</si>
  <si>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</si>
  <si>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</si>
  <si>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</si>
  <si>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</si>
  <si>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</si>
  <si>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</si>
  <si>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</si>
  <si>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</si>
  <si>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</si>
  <si>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</si>
  <si>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</si>
  <si>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</si>
  <si>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</si>
  <si>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</si>
  <si>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</si>
  <si>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</si>
  <si>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</si>
  <si>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</si>
  <si>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</si>
  <si>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</si>
  <si>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</si>
  <si>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</si>
  <si>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</si>
  <si>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</si>
  <si>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</si>
  <si>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</si>
  <si>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</si>
  <si>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</si>
  <si>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</si>
  <si>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</si>
  <si>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</si>
  <si>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</si>
  <si>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</si>
  <si>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</si>
  <si>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</si>
  <si>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</si>
  <si>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</si>
  <si>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</si>
  <si>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</si>
  <si>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</si>
  <si>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</si>
  <si>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</si>
  <si>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</si>
  <si>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</si>
  <si>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</si>
  <si>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</si>
  <si>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</si>
  <si>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</si>
  <si>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</si>
  <si>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</si>
  <si>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</si>
  <si>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</si>
  <si>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</si>
  <si>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</si>
  <si>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</si>
  <si>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</si>
  <si>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</si>
  <si>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</si>
  <si>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</si>
  <si>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</si>
  <si>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</si>
  <si>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</si>
  <si>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</si>
  <si>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</si>
  <si>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</si>
  <si>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</si>
  <si>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</si>
  <si>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</si>
  <si>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</si>
  <si>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</si>
  <si>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</si>
  <si>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</si>
  <si>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</si>
  <si>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</si>
  <si>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</si>
  <si>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</si>
  <si>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</si>
  <si>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</si>
  <si>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</si>
  <si>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</si>
  <si>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</si>
  <si>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</si>
  <si>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</si>
  <si>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</si>
  <si>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</si>
  <si>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</si>
  <si>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</si>
  <si>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</si>
  <si>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</si>
  <si>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</si>
  <si>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</si>
  <si>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</si>
  <si>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</si>
  <si>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</si>
  <si>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</si>
  <si>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</si>
  <si>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</si>
  <si>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</si>
  <si>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</si>
  <si>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</si>
  <si>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</si>
  <si>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</si>
  <si>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</si>
  <si>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</si>
  <si>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</si>
  <si>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</si>
  <si>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</si>
  <si>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</si>
  <si>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</si>
  <si>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</si>
  <si>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</si>
  <si>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</si>
  <si>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</si>
  <si>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</si>
  <si>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</si>
  <si>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</si>
  <si>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</si>
  <si>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</si>
  <si>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</si>
  <si>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</si>
  <si>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</si>
  <si>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</si>
  <si>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</si>
  <si>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</si>
  <si>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</si>
  <si>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</si>
  <si>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</si>
  <si>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</si>
  <si>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</si>
  <si>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</si>
  <si>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</si>
  <si>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</si>
  <si>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</si>
  <si>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</si>
  <si>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</si>
  <si>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</si>
  <si>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</si>
  <si>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</si>
  <si>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</si>
  <si>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</si>
  <si>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</si>
  <si>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</si>
  <si>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</si>
  <si>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</si>
  <si>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</si>
  <si>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</si>
  <si>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</si>
  <si>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</si>
  <si>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</si>
  <si>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</si>
  <si>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</si>
  <si>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</si>
  <si>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</si>
  <si>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</si>
  <si>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</si>
  <si>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</si>
  <si>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</si>
  <si>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</si>
  <si>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</si>
  <si>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</si>
  <si>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</si>
  <si>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</si>
  <si>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</si>
  <si>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</si>
  <si>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</si>
  <si>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</si>
  <si>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</si>
  <si>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</si>
  <si>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</si>
  <si>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</si>
  <si>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</si>
  <si>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</si>
  <si>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</si>
  <si>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</si>
  <si>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</si>
  <si>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</si>
  <si>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</si>
  <si>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</si>
  <si>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</si>
  <si>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</si>
  <si>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</si>
  <si>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</si>
  <si>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</si>
  <si>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</si>
  <si>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</si>
  <si>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</si>
  <si>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</si>
  <si>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</si>
  <si>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</si>
  <si>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</si>
  <si>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</si>
  <si>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</si>
  <si>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</si>
  <si>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</si>
  <si>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</si>
  <si>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</si>
  <si>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</si>
  <si>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</si>
  <si>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</si>
  <si>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</si>
  <si>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</si>
  <si>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</si>
  <si>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</si>
  <si>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</si>
  <si>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</si>
  <si>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</si>
  <si>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</si>
  <si>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</si>
  <si>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</si>
  <si>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</si>
  <si>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</si>
  <si>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</si>
  <si>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</si>
  <si>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</si>
  <si>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</si>
  <si>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</si>
  <si>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</si>
  <si>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</si>
  <si>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</si>
  <si>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</si>
  <si>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</si>
  <si>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</si>
  <si>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</si>
  <si>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</si>
  <si>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</si>
  <si>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</si>
  <si>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</si>
  <si>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</si>
  <si>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</si>
  <si>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</si>
  <si>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</si>
  <si>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</si>
  <si>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</si>
  <si>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</si>
  <si>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</si>
  <si>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</si>
  <si>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</si>
  <si>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</si>
  <si>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</si>
  <si>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</si>
  <si>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</si>
  <si>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</si>
  <si>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</si>
  <si>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</si>
  <si>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</si>
  <si>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</si>
  <si>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</si>
  <si>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</si>
  <si>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</si>
  <si>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</si>
  <si>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</si>
  <si>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</si>
  <si>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</si>
  <si>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</si>
  <si>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</si>
  <si>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</si>
  <si>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</si>
  <si>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</si>
  <si>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</si>
  <si>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</si>
  <si>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</si>
  <si>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</si>
  <si>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</si>
  <si>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</si>
  <si>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</si>
  <si>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</si>
  <si>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</si>
  <si>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</si>
  <si>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</si>
  <si>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</si>
  <si>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</si>
  <si>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</si>
  <si>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</si>
  <si>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</si>
  <si>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</si>
  <si>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</si>
  <si>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</si>
  <si>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</si>
  <si>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</si>
  <si>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</si>
  <si>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</si>
  <si>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</si>
  <si>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</si>
  <si>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</si>
  <si>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</si>
  <si>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</si>
  <si>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</si>
  <si>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</si>
  <si>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</si>
  <si>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</si>
  <si>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</si>
  <si>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</si>
  <si>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</si>
  <si>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</si>
  <si>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</si>
  <si>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</si>
  <si>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</si>
  <si>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</si>
  <si>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</si>
  <si>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</si>
  <si>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</si>
  <si>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</si>
  <si>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</si>
  <si>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</si>
  <si>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</si>
  <si>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</si>
  <si>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</si>
  <si>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</si>
  <si>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</si>
  <si>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</si>
  <si>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</si>
  <si>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</si>
  <si>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</si>
  <si>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</si>
  <si>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</si>
  <si>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</si>
  <si>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</si>
  <si>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</si>
  <si>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</si>
  <si>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</si>
  <si>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</si>
  <si>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</si>
  <si>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</si>
  <si>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</si>
  <si>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</si>
  <si>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</si>
  <si>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</si>
  <si>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</si>
  <si>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</si>
  <si>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</si>
  <si>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</si>
  <si>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</si>
  <si>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</si>
  <si>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</si>
  <si>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</si>
  <si>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</si>
  <si>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</si>
  <si>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</si>
  <si>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</si>
  <si>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</si>
  <si>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</si>
  <si>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</si>
  <si>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</si>
  <si>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</si>
  <si>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</si>
  <si>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</si>
  <si>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</si>
  <si>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</si>
  <si>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</si>
  <si>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</si>
  <si>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</si>
  <si>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</si>
  <si>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</si>
  <si>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</si>
  <si>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</si>
  <si>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</si>
  <si>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</si>
  <si>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</si>
  <si>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</si>
  <si>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</si>
  <si>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</si>
  <si>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</si>
  <si>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</si>
  <si>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</si>
  <si>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</si>
  <si>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</si>
  <si>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</si>
  <si>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</si>
  <si>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</si>
  <si>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</si>
  <si>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</si>
  <si>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</si>
  <si>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</si>
  <si>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</si>
  <si>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</si>
  <si>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</si>
  <si>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</si>
  <si>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</si>
  <si>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</si>
  <si>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</si>
  <si>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</si>
  <si>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</si>
  <si>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</si>
  <si>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</si>
  <si>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</si>
  <si>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</si>
  <si>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</si>
  <si>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</si>
  <si>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</si>
  <si>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</si>
  <si>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</si>
  <si>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</si>
  <si>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</si>
  <si>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</si>
  <si>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</si>
  <si>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</si>
  <si>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</si>
  <si>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</si>
  <si>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</si>
  <si>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</si>
  <si>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</si>
  <si>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</si>
  <si>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</si>
  <si>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</si>
  <si>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</si>
  <si>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</si>
  <si>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</si>
  <si>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</si>
  <si>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</si>
  <si>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</si>
  <si>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</si>
  <si>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</si>
  <si>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</si>
  <si>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</si>
  <si>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</si>
  <si>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</si>
  <si>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</si>
  <si>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</si>
  <si>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</si>
  <si>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</si>
  <si>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</si>
  <si>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</si>
  <si>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</si>
  <si>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</si>
  <si>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</si>
  <si>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</si>
  <si>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</si>
  <si>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</si>
  <si>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</si>
  <si>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</si>
  <si>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</si>
  <si>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</si>
  <si>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</si>
  <si>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</si>
  <si>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</si>
  <si>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</si>
  <si>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</si>
  <si>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</si>
  <si>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</si>
  <si>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</si>
  <si>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</si>
  <si>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</si>
  <si>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</si>
  <si>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</si>
  <si>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</si>
  <si>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</si>
  <si>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</si>
  <si>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</si>
  <si>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</si>
  <si>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</si>
  <si>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</si>
  <si>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</si>
  <si>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</si>
  <si>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</si>
  <si>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</si>
  <si>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</si>
  <si>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</si>
  <si>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</si>
  <si>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</si>
  <si>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</si>
  <si>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</si>
  <si>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</si>
  <si>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</si>
  <si>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</si>
  <si>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</si>
  <si>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</si>
  <si>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</si>
  <si>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</si>
  <si>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</si>
  <si>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</si>
  <si>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</si>
  <si>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</si>
  <si>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</si>
  <si>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</si>
  <si>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</si>
  <si>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</si>
  <si>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</si>
  <si>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</si>
  <si>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</si>
  <si>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</si>
  <si>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</si>
  <si>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</si>
  <si>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</si>
  <si>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</si>
  <si>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</si>
  <si>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</si>
  <si>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</si>
  <si>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</si>
  <si>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</si>
  <si>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</si>
  <si>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</si>
  <si>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</si>
  <si>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</si>
  <si>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</si>
  <si>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</si>
  <si>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</si>
  <si>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</si>
  <si>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</si>
  <si>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</si>
  <si>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</si>
  <si>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</si>
  <si>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</si>
  <si>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</si>
  <si>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</si>
  <si>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</si>
  <si>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</si>
  <si>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</si>
  <si>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</si>
  <si>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</si>
  <si>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</si>
  <si>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</si>
  <si>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</si>
  <si>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</si>
  <si>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</si>
  <si>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</si>
  <si>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</si>
  <si>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</si>
  <si>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</si>
  <si>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</si>
  <si>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</si>
  <si>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</si>
  <si>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</si>
  <si>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</si>
  <si>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</si>
  <si>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</si>
  <si>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</si>
  <si>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</si>
  <si>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</si>
  <si>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</si>
  <si>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</si>
  <si>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</si>
  <si>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</si>
  <si>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</si>
  <si>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</si>
  <si>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</si>
  <si>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</si>
  <si>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</si>
  <si>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</si>
  <si>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</si>
  <si>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</si>
  <si>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</si>
  <si>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</si>
  <si>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</si>
  <si>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</si>
  <si>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</si>
  <si>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</si>
  <si>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</si>
  <si>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</si>
  <si>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</si>
  <si>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</si>
  <si>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</si>
  <si>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</si>
  <si>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</si>
  <si>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</si>
  <si>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</si>
  <si>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</si>
  <si>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</si>
  <si>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</si>
  <si>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</si>
  <si>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</si>
  <si>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</si>
  <si>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</si>
  <si>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</si>
  <si>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</si>
  <si>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</si>
  <si>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</si>
  <si>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</si>
  <si>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</si>
  <si>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</si>
  <si>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</si>
  <si>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</si>
  <si>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</si>
  <si>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</si>
  <si>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</si>
  <si>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</si>
  <si>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</si>
  <si>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</si>
  <si>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</si>
  <si>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</si>
  <si>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</si>
  <si>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</si>
  <si>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</si>
  <si>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</si>
  <si>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</si>
  <si>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</si>
  <si>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</si>
  <si>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</si>
  <si>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</si>
  <si>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</si>
  <si>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</si>
  <si>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</si>
  <si>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</si>
  <si>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</si>
  <si>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</si>
  <si>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</si>
  <si>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</si>
  <si>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</si>
  <si>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</si>
  <si>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</si>
  <si>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</si>
  <si>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</si>
  <si>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</si>
  <si>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</si>
  <si>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</si>
  <si>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</si>
  <si>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</si>
  <si>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</si>
  <si>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</si>
  <si>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</si>
  <si>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</si>
  <si>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</si>
  <si>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</si>
  <si>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</si>
  <si>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</si>
  <si>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</si>
  <si>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</si>
  <si>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</si>
  <si>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</si>
  <si>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</si>
  <si>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</si>
  <si>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</si>
  <si>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</si>
  <si>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</si>
  <si>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</si>
  <si>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</si>
  <si>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</si>
  <si>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</si>
  <si>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</si>
  <si>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</si>
  <si>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</si>
  <si>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</si>
  <si>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</si>
  <si>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</si>
  <si>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</si>
  <si>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</si>
  <si>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</si>
  <si>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</si>
  <si>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</si>
  <si>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</si>
  <si>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</si>
  <si>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</si>
  <si>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</si>
  <si>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</si>
  <si>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</si>
  <si>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</si>
  <si>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</si>
  <si>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</si>
  <si>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</si>
  <si>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</si>
  <si>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</si>
  <si>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</si>
  <si>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</si>
  <si>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</si>
  <si>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</si>
  <si>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</si>
  <si>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</si>
  <si>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</si>
  <si>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</si>
  <si>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</si>
  <si>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</si>
  <si>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</si>
  <si>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</si>
  <si>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</si>
  <si>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</si>
  <si>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</si>
  <si>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</si>
  <si>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</si>
  <si>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</si>
  <si>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</si>
  <si>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</si>
  <si>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</si>
  <si>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</si>
  <si>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</si>
  <si>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</si>
  <si>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</si>
  <si>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</si>
  <si>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</si>
  <si>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</si>
  <si>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</si>
  <si>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</si>
  <si>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</si>
  <si>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</si>
  <si>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</si>
  <si>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</si>
  <si>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</si>
  <si>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</si>
  <si>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</si>
  <si>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</si>
  <si>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</si>
  <si>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</si>
  <si>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</si>
  <si>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</si>
  <si>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</si>
  <si>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</si>
  <si>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</si>
  <si>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</si>
  <si>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</si>
  <si>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</si>
  <si>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</si>
  <si>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</si>
  <si>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</si>
  <si>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</si>
  <si>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</si>
  <si>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</si>
  <si>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</si>
  <si>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</si>
  <si>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</si>
  <si>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</si>
  <si>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</si>
  <si>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</si>
  <si>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</si>
  <si>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</si>
  <si>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</si>
  <si>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</si>
  <si>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</si>
  <si>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</si>
  <si>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</si>
  <si>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</si>
  <si>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</si>
  <si>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</si>
  <si>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</si>
  <si>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</si>
  <si>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</si>
  <si>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</si>
  <si>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</si>
  <si>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</si>
  <si>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</si>
  <si>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</si>
  <si>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</si>
  <si>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</si>
  <si>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</si>
  <si>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</si>
  <si>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</si>
  <si>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</si>
  <si>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</si>
  <si>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</si>
  <si>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</si>
  <si>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</si>
  <si>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</si>
  <si>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</si>
  <si>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</si>
  <si>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</si>
  <si>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</si>
  <si>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</si>
  <si>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</si>
  <si>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</si>
  <si>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</si>
  <si>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</si>
  <si>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</si>
  <si>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</si>
  <si>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</si>
  <si>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</si>
  <si>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</si>
  <si>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</si>
  <si>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</si>
  <si>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</si>
  <si>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</si>
  <si>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</si>
  <si>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</si>
  <si>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</si>
  <si>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</si>
  <si>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</si>
  <si>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</si>
  <si>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</si>
  <si>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</si>
  <si>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</si>
  <si>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</si>
  <si>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</si>
  <si>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</si>
  <si>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</si>
  <si>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</si>
  <si>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</si>
  <si>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</si>
  <si>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</si>
  <si>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</si>
  <si>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</si>
  <si>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</si>
  <si>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</si>
  <si>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</si>
  <si>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</si>
  <si>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</si>
  <si>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</si>
  <si>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</si>
  <si>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</si>
  <si>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</si>
  <si>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</si>
  <si>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</si>
  <si>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</si>
  <si>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</si>
  <si>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</si>
  <si>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</si>
  <si>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</si>
  <si>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</si>
  <si>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</si>
  <si>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</si>
  <si>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</si>
  <si>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</si>
  <si>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</si>
  <si>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</si>
  <si>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</si>
  <si>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</si>
  <si>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</si>
  <si>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</si>
  <si>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</si>
  <si>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</si>
  <si>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</si>
  <si>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</si>
  <si>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</si>
  <si>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</si>
  <si>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</si>
  <si>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</si>
  <si>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</si>
  <si>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</si>
  <si>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</si>
  <si>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</si>
  <si>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</si>
  <si>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</si>
  <si>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</si>
  <si>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</si>
  <si>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</si>
  <si>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</si>
  <si>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</si>
  <si>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</si>
  <si>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</si>
  <si>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</si>
  <si>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</si>
  <si>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</si>
  <si>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</si>
  <si>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</si>
  <si>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</si>
  <si>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</si>
  <si>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</si>
  <si>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</si>
  <si>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</si>
  <si>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</si>
  <si>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</si>
  <si>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</si>
  <si>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</si>
  <si>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</si>
  <si>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</si>
  <si>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</si>
  <si>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</si>
  <si>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</si>
  <si>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</si>
  <si>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</si>
  <si>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</si>
  <si>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</si>
  <si>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</si>
  <si>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</si>
  <si>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</si>
  <si>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</si>
  <si>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</si>
  <si>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</si>
  <si>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</si>
  <si>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</si>
  <si>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</si>
  <si>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</si>
  <si>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</si>
  <si>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</si>
  <si>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</si>
  <si>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</si>
  <si>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</si>
  <si>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</si>
  <si>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</si>
  <si>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</si>
  <si>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</si>
  <si>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</si>
  <si>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</si>
  <si>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</si>
  <si>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</si>
  <si>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</si>
  <si>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</si>
  <si>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</si>
  <si>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</si>
  <si>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</si>
  <si>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</si>
  <si>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</si>
  <si>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</si>
  <si>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</si>
  <si>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</si>
  <si>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</si>
  <si>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</si>
  <si>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</si>
  <si>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</si>
  <si>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</si>
  <si>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</si>
  <si>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</si>
  <si>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</si>
  <si>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</si>
  <si>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</si>
  <si>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</si>
  <si>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</si>
  <si>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</si>
  <si>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</si>
  <si>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</si>
  <si>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</si>
  <si>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</si>
  <si>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</si>
  <si>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</si>
  <si>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</si>
  <si>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</si>
  <si>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</si>
  <si>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</si>
  <si>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</si>
  <si>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</si>
  <si>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</si>
  <si>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</si>
  <si>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</si>
  <si>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</si>
  <si>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</si>
  <si>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</si>
  <si>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</si>
  <si>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</si>
  <si>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</si>
  <si>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</si>
  <si>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</si>
  <si>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</si>
  <si>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</si>
  <si>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</si>
  <si>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</si>
  <si>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</si>
  <si>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</si>
  <si>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</si>
  <si>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</si>
  <si>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</si>
  <si>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</si>
  <si>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</si>
  <si>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</si>
  <si>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</si>
  <si>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</si>
  <si>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</si>
  <si>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</si>
  <si>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</si>
  <si>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</si>
  <si>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</si>
  <si>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</si>
  <si>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</si>
  <si>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</si>
  <si>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</si>
  <si>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</si>
  <si>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</si>
  <si>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</si>
  <si>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</si>
  <si>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</si>
  <si>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</si>
  <si>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</si>
  <si>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</si>
  <si>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</si>
  <si>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</si>
  <si>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</si>
  <si>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</si>
  <si>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</si>
  <si>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</si>
  <si>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</si>
  <si>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</si>
  <si>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</si>
  <si>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</si>
  <si>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</si>
  <si>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</si>
  <si>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</si>
  <si>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</si>
  <si>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</si>
  <si>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</si>
  <si>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</si>
  <si>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</si>
  <si>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</si>
  <si>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</si>
  <si>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</si>
  <si>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</si>
  <si>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</si>
  <si>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</si>
  <si>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</si>
  <si>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</si>
  <si>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</si>
  <si>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</si>
  <si>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</si>
  <si>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</si>
  <si>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</si>
  <si>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</si>
  <si>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</si>
  <si>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</si>
  <si>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</si>
  <si>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</si>
  <si>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</si>
  <si>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</si>
  <si>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</si>
  <si>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</si>
  <si>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</si>
  <si>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</si>
  <si>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</si>
  <si>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</si>
  <si>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</si>
  <si>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</si>
  <si>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</si>
  <si>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</si>
  <si>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</si>
  <si>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</si>
  <si>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</si>
  <si>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</si>
  <si>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</si>
  <si>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</si>
  <si>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</si>
  <si>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</si>
  <si>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</si>
  <si>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</si>
  <si>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</si>
  <si>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</si>
  <si>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</si>
  <si>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</si>
  <si>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</si>
  <si>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</si>
  <si>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</si>
  <si>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</si>
  <si>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</si>
  <si>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</si>
  <si>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</si>
  <si>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</si>
  <si>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</si>
  <si>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</si>
  <si>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</si>
  <si>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</si>
  <si>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</si>
  <si>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</si>
  <si>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</si>
  <si>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</si>
  <si>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</si>
  <si>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</si>
  <si>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</si>
  <si>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</si>
  <si>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</si>
  <si>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</si>
  <si>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</si>
  <si>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</si>
  <si>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</si>
  <si>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</si>
  <si>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</si>
  <si>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</si>
  <si>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</si>
  <si>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</si>
  <si>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</si>
  <si>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</si>
  <si>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</si>
  <si>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</si>
  <si>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</si>
  <si>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</si>
  <si>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</si>
  <si>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</si>
  <si>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</si>
  <si>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</si>
  <si>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</si>
  <si>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</si>
  <si>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</si>
  <si>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</si>
  <si>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</si>
  <si>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</si>
  <si>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</si>
  <si>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</si>
  <si>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</si>
  <si>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</si>
  <si>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</si>
  <si>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</si>
  <si>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</si>
  <si>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</si>
  <si>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</si>
  <si>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</si>
  <si>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</si>
  <si>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</si>
  <si>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</si>
  <si>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</si>
  <si>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</si>
  <si>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</si>
  <si>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</si>
  <si>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</si>
  <si>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</si>
  <si>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</si>
  <si>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</si>
  <si>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</si>
  <si>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</si>
  <si>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</si>
  <si>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</si>
  <si>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</si>
  <si>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</si>
  <si>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</si>
  <si>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</si>
  <si>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</si>
  <si>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</si>
  <si>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</si>
  <si>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</si>
  <si>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</si>
  <si>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</si>
  <si>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</si>
  <si>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</si>
  <si>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</si>
  <si>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</si>
  <si>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</si>
  <si>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</si>
  <si>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</si>
  <si>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</si>
  <si>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</si>
  <si>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</si>
  <si>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</si>
  <si>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</si>
  <si>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</si>
  <si>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</si>
  <si>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</si>
  <si>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</si>
  <si>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</si>
  <si>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</si>
  <si>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</si>
  <si>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</si>
  <si>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</si>
  <si>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</si>
  <si>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</si>
  <si>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</si>
  <si>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</si>
  <si>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</si>
  <si>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</si>
  <si>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</si>
  <si>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</si>
  <si>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</si>
  <si>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</si>
  <si>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</si>
  <si>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</si>
  <si>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</si>
  <si>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</si>
  <si>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</si>
  <si>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</si>
  <si>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</si>
  <si>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</si>
  <si>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</si>
  <si>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</si>
  <si>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</si>
  <si>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</si>
  <si>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</si>
  <si>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</si>
  <si>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</si>
  <si>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</si>
  <si>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</si>
  <si>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</si>
  <si>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</si>
  <si>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</si>
  <si>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</si>
  <si>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</si>
  <si>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</si>
  <si>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</si>
  <si>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</si>
  <si>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</si>
  <si>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</si>
  <si>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</si>
  <si>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</si>
  <si>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</si>
  <si>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</si>
  <si>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</si>
  <si>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</si>
  <si>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</si>
  <si>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</si>
  <si>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</si>
  <si>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</si>
  <si>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</si>
  <si>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</si>
  <si>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</si>
  <si>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</si>
  <si>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</si>
  <si>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</si>
  <si>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</si>
  <si>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</si>
  <si>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</si>
  <si>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</si>
  <si>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</si>
  <si>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</si>
  <si>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</si>
  <si>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</si>
  <si>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</si>
  <si>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</si>
  <si>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</si>
  <si>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</si>
  <si>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</si>
  <si>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</si>
  <si>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</si>
  <si>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</si>
  <si>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</si>
  <si>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</si>
  <si>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</si>
  <si>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</si>
  <si>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</si>
  <si>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</si>
  <si>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</si>
  <si>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</si>
  <si>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</si>
  <si>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</si>
  <si>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</si>
  <si>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</si>
  <si>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</si>
  <si>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</si>
  <si>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</si>
  <si>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</si>
  <si>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</si>
  <si>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</si>
  <si>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</si>
  <si>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</si>
  <si>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</si>
  <si>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</si>
  <si>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</si>
  <si>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</si>
  <si>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</si>
  <si>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</si>
  <si>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</si>
  <si>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</si>
  <si>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</si>
  <si>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</si>
  <si>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</si>
  <si>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</si>
  <si>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</si>
  <si>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</si>
  <si>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</si>
  <si>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</si>
  <si>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</si>
  <si>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</si>
  <si>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</si>
  <si>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</si>
  <si>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</si>
  <si>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</si>
  <si>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</si>
  <si>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</si>
  <si>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</si>
  <si>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</si>
  <si>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</si>
  <si>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</si>
  <si>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</si>
  <si>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</si>
  <si>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</si>
  <si>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</si>
  <si>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</si>
  <si>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</si>
  <si>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</si>
  <si>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</si>
  <si>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</si>
  <si>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</si>
  <si>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</si>
  <si>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</si>
  <si>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</si>
  <si>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</si>
  <si>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</si>
  <si>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</si>
  <si>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</si>
  <si>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</si>
  <si>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</si>
  <si>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</si>
  <si>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</si>
  <si>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</si>
  <si>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</si>
  <si>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</si>
  <si>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</si>
  <si>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</si>
  <si>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</si>
  <si>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</si>
  <si>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</si>
  <si>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</si>
  <si>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</si>
  <si>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</si>
  <si>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</si>
  <si>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</si>
  <si>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</si>
  <si>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</si>
  <si>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</si>
  <si>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</si>
  <si>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</si>
  <si>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</si>
  <si>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</si>
  <si>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</si>
  <si>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</si>
  <si>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</si>
  <si>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</si>
  <si>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</si>
  <si>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</si>
  <si>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</si>
  <si>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</si>
  <si>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</si>
  <si>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</si>
  <si>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</si>
  <si>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</si>
  <si>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</si>
  <si>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</si>
  <si>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</si>
  <si>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</si>
  <si>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</si>
  <si>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</si>
  <si>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</si>
  <si>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</si>
  <si>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</si>
  <si>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</si>
  <si>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</si>
  <si>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</si>
  <si>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</si>
  <si>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</si>
  <si>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</si>
  <si>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</si>
  <si>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</si>
  <si>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</si>
  <si>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</si>
  <si>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</si>
  <si>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</si>
  <si>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</si>
  <si>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</si>
  <si>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</si>
  <si>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</si>
  <si>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</si>
  <si>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</si>
  <si>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</si>
  <si>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</si>
  <si>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</si>
  <si>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</si>
  <si>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</si>
  <si>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</si>
  <si>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</si>
  <si>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</si>
  <si>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</si>
  <si>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</si>
  <si>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</si>
  <si>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</si>
  <si>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</si>
  <si>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</si>
  <si>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</si>
  <si>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</si>
  <si>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</si>
  <si>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</si>
  <si>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</si>
  <si>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</si>
  <si>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</si>
  <si>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</si>
  <si>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</si>
  <si>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</si>
  <si>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</si>
  <si>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</si>
  <si>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</si>
  <si>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</si>
  <si>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</si>
  <si>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</si>
  <si>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</si>
  <si>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</si>
  <si>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</si>
  <si>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</si>
  <si>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</si>
  <si>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</si>
  <si>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</si>
  <si>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</si>
  <si>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</si>
  <si>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</si>
  <si>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</si>
  <si>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</si>
  <si>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</si>
  <si>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</si>
  <si>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</si>
  <si>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</si>
  <si>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</si>
  <si>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</si>
  <si>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</si>
  <si>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</si>
  <si>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</si>
  <si>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</si>
  <si>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</si>
  <si>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</si>
  <si>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</si>
  <si>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</si>
  <si>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</si>
  <si>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</si>
  <si>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</si>
  <si>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</si>
  <si>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</si>
  <si>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</si>
  <si>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</si>
  <si>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</si>
  <si>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</si>
  <si>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</si>
  <si>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</si>
  <si>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</si>
  <si>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</si>
  <si>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</si>
  <si>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</si>
  <si>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</si>
  <si>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</si>
  <si>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</si>
  <si>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</si>
  <si>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</si>
  <si>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</si>
  <si>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</si>
  <si>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</si>
  <si>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</si>
  <si>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</si>
  <si>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</si>
  <si>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</si>
  <si>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</si>
  <si>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</si>
  <si>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</si>
  <si>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</si>
  <si>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</si>
  <si>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</si>
  <si>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</si>
  <si>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</si>
  <si>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</si>
  <si>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</si>
  <si>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</si>
  <si>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</si>
  <si>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</si>
  <si>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</si>
  <si>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</si>
  <si>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</si>
  <si>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</si>
  <si>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</si>
  <si>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</si>
  <si>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</si>
  <si>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</si>
  <si>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</si>
  <si>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</si>
  <si>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</si>
  <si>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</si>
  <si>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</si>
  <si>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</si>
  <si>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</si>
  <si>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</si>
  <si>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</si>
  <si>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</si>
  <si>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</si>
  <si>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</si>
  <si>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</si>
  <si>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</si>
  <si>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</si>
  <si>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</si>
  <si>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</si>
  <si>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</si>
  <si>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</si>
  <si>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</si>
  <si>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</si>
  <si>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</si>
  <si>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</si>
  <si>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</si>
  <si>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</si>
  <si>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</si>
  <si>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</si>
  <si>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</si>
  <si>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</si>
  <si>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</si>
  <si>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</si>
  <si>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</si>
  <si>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</si>
  <si>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</si>
  <si>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</si>
  <si>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</si>
  <si>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</si>
  <si>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</si>
  <si>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</si>
  <si>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</si>
  <si>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</si>
  <si>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</si>
  <si>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</si>
  <si>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</si>
  <si>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</si>
  <si>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</si>
  <si>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</si>
  <si>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</si>
  <si>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</si>
  <si>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</si>
  <si>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</si>
  <si>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</si>
  <si>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</si>
  <si>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</si>
  <si>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</si>
  <si>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</si>
  <si>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</si>
  <si>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</si>
  <si>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</si>
  <si>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</si>
  <si>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</si>
  <si>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</si>
  <si>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</si>
  <si>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</si>
  <si>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</si>
  <si>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</si>
  <si>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</si>
  <si>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</si>
  <si>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</si>
  <si>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</si>
  <si>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</si>
  <si>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</si>
  <si>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</si>
  <si>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</si>
  <si>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</si>
  <si>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</si>
  <si>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</si>
  <si>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</si>
  <si>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</si>
  <si>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</si>
  <si>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</si>
  <si>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</si>
  <si>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</si>
  <si>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</si>
  <si>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</si>
  <si>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</si>
  <si>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</si>
  <si>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</si>
  <si>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</si>
  <si>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</si>
  <si>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</si>
  <si>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</si>
  <si>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</si>
  <si>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</si>
  <si>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</si>
  <si>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</si>
  <si>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</si>
  <si>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</si>
  <si>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</si>
  <si>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</si>
  <si>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</si>
  <si>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</si>
  <si>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</si>
  <si>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</si>
  <si>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</si>
  <si>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</si>
  <si>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</si>
  <si>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</si>
  <si>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</si>
  <si>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</si>
  <si>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</si>
  <si>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</si>
  <si>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</si>
  <si>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</si>
  <si>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</si>
  <si>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</si>
  <si>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</si>
  <si>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</si>
  <si>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</si>
  <si>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</si>
  <si>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</si>
  <si>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</si>
  <si>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</si>
  <si>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</si>
  <si>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</si>
  <si>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</si>
  <si>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</si>
  <si>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</si>
  <si>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</si>
  <si>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</si>
  <si>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</si>
  <si>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</si>
  <si>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</si>
  <si>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</si>
  <si>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</si>
  <si>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</si>
  <si>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</si>
  <si>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</si>
  <si>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</si>
  <si>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</si>
  <si>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</si>
  <si>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</si>
  <si>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</si>
  <si>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</si>
  <si>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</si>
  <si>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</si>
  <si>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</si>
  <si>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</si>
  <si>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</si>
  <si>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</si>
  <si>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</si>
  <si>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</si>
  <si>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</si>
  <si>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</si>
  <si>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</si>
  <si>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</si>
  <si>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</si>
  <si>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</si>
  <si>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</si>
  <si>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</si>
  <si>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</si>
  <si>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</si>
  <si>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</si>
  <si>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</si>
  <si>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</si>
  <si>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</si>
  <si>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</si>
  <si>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</si>
  <si>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</si>
  <si>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</si>
  <si>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</si>
  <si>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</si>
  <si>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</si>
  <si>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</si>
  <si>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</si>
  <si>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</si>
  <si>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</si>
  <si>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</si>
  <si>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</si>
  <si>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</si>
  <si>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</si>
  <si>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</si>
  <si>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</si>
  <si>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</si>
  <si>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</si>
  <si>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</si>
  <si>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</si>
  <si>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</si>
  <si>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</si>
  <si>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</si>
  <si>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</si>
  <si>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</si>
  <si>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</si>
  <si>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</si>
  <si>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</si>
  <si>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</si>
  <si>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</si>
  <si>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</si>
  <si>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</si>
  <si>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</si>
  <si>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</si>
  <si>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</si>
  <si>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</si>
  <si>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</si>
  <si>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</si>
  <si>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</si>
  <si>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</si>
  <si>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</si>
  <si>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</si>
  <si>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</si>
  <si>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</si>
  <si>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</si>
  <si>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</si>
  <si>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</si>
  <si>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</si>
  <si>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</si>
  <si>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</si>
  <si>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</si>
  <si>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</si>
  <si>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</si>
  <si>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</si>
  <si>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</si>
  <si>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</si>
  <si>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</si>
  <si>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</si>
  <si>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</si>
  <si>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</si>
  <si>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</si>
  <si>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</si>
  <si>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</si>
  <si>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</si>
  <si>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</si>
  <si>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</si>
  <si>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</si>
  <si>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</si>
  <si>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</si>
  <si>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</si>
  <si>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</si>
  <si>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</si>
  <si>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</si>
  <si>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</si>
  <si>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</si>
  <si>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</si>
  <si>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</si>
  <si>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</si>
  <si>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</si>
  <si>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</si>
  <si>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</si>
  <si>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</si>
  <si>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</si>
  <si>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</si>
  <si>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</si>
  <si>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</si>
  <si>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</si>
  <si>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</si>
  <si>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</si>
  <si>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</si>
  <si>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</si>
  <si>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</si>
  <si>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</si>
  <si>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</si>
  <si>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</si>
  <si>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</si>
  <si>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</si>
  <si>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</si>
  <si>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</si>
  <si>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</si>
  <si>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</si>
  <si>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</si>
  <si>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</si>
  <si>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</si>
  <si>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</si>
  <si>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</si>
  <si>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</si>
  <si>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</si>
  <si>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</si>
  <si>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</si>
  <si>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</si>
  <si>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</si>
  <si>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</si>
  <si>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</si>
  <si>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</si>
  <si>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</si>
  <si>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</si>
  <si>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</si>
  <si>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</si>
  <si>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</si>
  <si>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</si>
  <si>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</si>
  <si>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</si>
  <si>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</si>
  <si>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</si>
  <si>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</si>
  <si>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</si>
  <si>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</si>
  <si>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</si>
  <si>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</si>
  <si>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</si>
  <si>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</si>
  <si>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</si>
  <si>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</si>
  <si>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</si>
  <si>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</si>
  <si>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</si>
  <si>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</si>
  <si>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</si>
  <si>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</si>
  <si>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</si>
  <si>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</si>
  <si>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</si>
  <si>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</si>
  <si>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</si>
  <si>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</si>
  <si>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</si>
  <si>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</si>
  <si>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</si>
  <si>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</si>
  <si>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</si>
  <si>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</si>
  <si>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</si>
  <si>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</si>
  <si>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</si>
  <si>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</si>
  <si>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</si>
  <si>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</si>
  <si>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</si>
  <si>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</si>
  <si>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</si>
  <si>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</si>
  <si>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</si>
  <si>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</si>
  <si>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</si>
  <si>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</si>
  <si>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</si>
  <si>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</si>
  <si>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</si>
  <si>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</si>
  <si>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</si>
  <si>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</si>
  <si>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</si>
  <si>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</si>
  <si>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</si>
  <si>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</si>
  <si>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</si>
  <si>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</si>
  <si>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</si>
  <si>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</si>
  <si>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</si>
  <si>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</si>
  <si>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</si>
  <si>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</si>
  <si>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</si>
  <si>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</si>
  <si>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</si>
  <si>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</si>
  <si>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</si>
  <si>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</si>
  <si>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</si>
  <si>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</si>
  <si>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</si>
  <si>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</si>
  <si>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</si>
  <si>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</si>
  <si>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</si>
  <si>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</si>
  <si>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</si>
  <si>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</si>
  <si>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</si>
  <si>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</si>
  <si>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</si>
  <si>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</si>
  <si>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</si>
  <si>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</si>
  <si>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</si>
  <si>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</si>
  <si>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</si>
  <si>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</si>
  <si>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</si>
  <si>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</si>
  <si>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</si>
  <si>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</si>
  <si>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</si>
  <si>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</si>
  <si>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</si>
  <si>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</si>
  <si>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</si>
  <si>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</si>
  <si>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</si>
  <si>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</si>
  <si>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</si>
  <si>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</si>
  <si>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</si>
  <si>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</si>
  <si>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</si>
  <si>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</si>
  <si>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</si>
  <si>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</si>
  <si>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</si>
  <si>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</si>
  <si>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</si>
  <si>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</si>
  <si>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</si>
  <si>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</si>
  <si>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</si>
  <si>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</si>
  <si>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</si>
  <si>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</si>
  <si>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</si>
  <si>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</si>
  <si>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</si>
  <si>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</si>
  <si>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</si>
  <si>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</si>
  <si>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</si>
  <si>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</si>
  <si>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</si>
  <si>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</si>
  <si>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</si>
  <si>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</si>
  <si>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</si>
  <si>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</si>
  <si>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</si>
  <si>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</si>
  <si>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</si>
  <si>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</si>
  <si>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</si>
  <si>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</si>
  <si>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</si>
  <si>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</si>
  <si>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</si>
  <si>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</si>
  <si>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</si>
  <si>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</si>
  <si>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</si>
  <si>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</si>
  <si>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</si>
  <si>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</si>
  <si>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</si>
  <si>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</si>
  <si>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</si>
  <si>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</si>
  <si>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</si>
  <si>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</si>
  <si>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</si>
  <si>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</si>
  <si>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</si>
  <si>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</si>
  <si>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</si>
  <si>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</si>
  <si>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</si>
  <si>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</si>
  <si>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</si>
  <si>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</si>
  <si>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</si>
  <si>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</si>
  <si>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</si>
  <si>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</si>
  <si>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</si>
  <si>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</si>
  <si>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</si>
  <si>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</si>
  <si>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</si>
  <si>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</si>
  <si>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</si>
  <si>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</si>
  <si>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</si>
  <si>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</si>
  <si>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</si>
  <si>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</si>
  <si>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</si>
  <si>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</si>
  <si>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</si>
  <si>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</si>
  <si>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</si>
  <si>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</si>
  <si>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</si>
  <si>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</si>
  <si>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</si>
  <si>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</si>
  <si>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</si>
  <si>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</si>
  <si>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</si>
  <si>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</si>
  <si>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</si>
  <si>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</si>
  <si>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</si>
  <si>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</si>
  <si>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</si>
  <si>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</si>
  <si>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</si>
  <si>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</si>
  <si>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</si>
  <si>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</si>
  <si>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</si>
  <si>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</si>
  <si>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</si>
  <si>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</si>
  <si>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</si>
  <si>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</si>
  <si>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</si>
  <si>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</si>
  <si>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</si>
  <si>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</si>
  <si>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</si>
  <si>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</si>
  <si>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</si>
  <si>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</si>
  <si>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</si>
  <si>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</si>
  <si>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</si>
  <si>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</si>
  <si>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</si>
  <si>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</si>
  <si>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</si>
  <si>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</si>
  <si>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</si>
  <si>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</si>
  <si>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</si>
  <si>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</si>
  <si>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</si>
  <si>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</si>
  <si>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</si>
  <si>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</si>
  <si>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</si>
  <si>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</si>
  <si>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</si>
  <si>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</si>
  <si>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</si>
  <si>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</si>
  <si>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</si>
  <si>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</si>
  <si>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</si>
  <si>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</si>
  <si>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</si>
  <si>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</si>
  <si>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</si>
  <si>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</si>
  <si>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</si>
  <si>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</si>
  <si>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</si>
  <si>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</si>
  <si>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</si>
  <si>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</si>
  <si>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</si>
  <si>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</si>
  <si>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</si>
  <si>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</si>
  <si>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</si>
  <si>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</si>
  <si>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</si>
  <si>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</si>
  <si>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</si>
  <si>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</si>
  <si>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</si>
  <si>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</si>
  <si>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</si>
  <si>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</si>
  <si>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</si>
  <si>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</si>
  <si>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</si>
  <si>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</si>
  <si>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</si>
  <si>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</si>
  <si>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</si>
  <si>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</si>
  <si>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</si>
  <si>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</si>
  <si>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</si>
  <si>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</si>
  <si>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</si>
  <si>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</si>
  <si>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</si>
  <si>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</si>
  <si>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</si>
  <si>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</si>
  <si>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</si>
  <si>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</si>
  <si>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</si>
  <si>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</si>
  <si>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</si>
  <si>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</si>
  <si>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</si>
  <si>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</si>
  <si>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</si>
  <si>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</si>
  <si>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</si>
  <si>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</si>
  <si>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</si>
  <si>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</si>
  <si>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</si>
  <si>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</si>
  <si>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</si>
  <si>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</si>
  <si>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</si>
  <si>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</si>
  <si>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</si>
  <si>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</si>
  <si>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</si>
  <si>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</si>
  <si>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</si>
  <si>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</si>
  <si>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</si>
  <si>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</si>
  <si>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</si>
  <si>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</si>
  <si>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</si>
  <si>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</si>
  <si>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</si>
  <si>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</si>
  <si>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</si>
  <si>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</si>
  <si>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</si>
  <si>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</si>
  <si>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</si>
  <si>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</si>
  <si>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</si>
  <si>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</si>
  <si>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</si>
  <si>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</si>
  <si>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</si>
  <si>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</si>
  <si>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</si>
  <si>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</si>
  <si>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</si>
  <si>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</si>
  <si>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</si>
  <si>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</si>
  <si>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</si>
  <si>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</si>
  <si>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</si>
  <si>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</si>
  <si>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</si>
  <si>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</si>
  <si>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</si>
  <si>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</si>
  <si>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</si>
  <si>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</si>
  <si>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</si>
  <si>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</si>
  <si>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</si>
  <si>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</si>
  <si>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</si>
  <si>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</si>
  <si>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</si>
  <si>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</si>
  <si>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</si>
  <si>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</si>
  <si>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</si>
  <si>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</si>
  <si>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</si>
  <si>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</si>
  <si>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</si>
  <si>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</si>
  <si>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</si>
  <si>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</si>
  <si>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</si>
  <si>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</si>
  <si>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</si>
  <si>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</si>
  <si>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</si>
  <si>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</si>
  <si>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</si>
  <si>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</si>
  <si>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</si>
  <si>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</si>
  <si>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</si>
  <si>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</si>
  <si>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</si>
  <si>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</si>
  <si>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</si>
  <si>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</si>
  <si>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</si>
  <si>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</si>
  <si>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</si>
  <si>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</si>
  <si>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</si>
  <si>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</si>
  <si>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</si>
  <si>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</si>
  <si>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</si>
  <si>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</si>
  <si>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</si>
  <si>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</si>
  <si>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</si>
  <si>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</si>
  <si>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</si>
  <si>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</si>
  <si>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</si>
  <si>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</si>
  <si>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</si>
  <si>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</si>
  <si>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</si>
  <si>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</si>
  <si>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</si>
  <si>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</si>
  <si>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</si>
  <si>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</si>
  <si>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</si>
  <si>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</si>
  <si>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</si>
  <si>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</si>
  <si>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</si>
  <si>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</si>
  <si>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</si>
  <si>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</si>
  <si>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</si>
  <si>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</si>
  <si>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</si>
  <si>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</si>
  <si>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</si>
  <si>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</si>
  <si>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</si>
  <si>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</si>
  <si>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</si>
  <si>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</si>
  <si>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</si>
  <si>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</si>
  <si>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</si>
  <si>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</si>
  <si>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</si>
  <si>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</si>
  <si>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</si>
  <si>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</si>
  <si>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</si>
  <si>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</si>
  <si>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</si>
  <si>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</si>
  <si>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</si>
  <si>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</si>
  <si>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</si>
  <si>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</si>
  <si>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</si>
  <si>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</si>
  <si>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</si>
  <si>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</si>
  <si>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</si>
  <si>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</si>
  <si>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</si>
  <si>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</si>
  <si>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</si>
  <si>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</si>
  <si>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</si>
  <si>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</si>
  <si>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</si>
  <si>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</si>
  <si>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</si>
  <si>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</si>
  <si>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</si>
  <si>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</si>
  <si>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</si>
  <si>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</si>
  <si>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</si>
  <si>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</si>
  <si>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</si>
  <si>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</si>
  <si>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</si>
  <si>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</si>
  <si>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</si>
  <si>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</si>
  <si>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</si>
  <si>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</si>
  <si>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</si>
  <si>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</si>
  <si>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</si>
  <si>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</si>
  <si>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</si>
  <si>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</si>
  <si>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</si>
  <si>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</si>
  <si>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</si>
  <si>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</si>
  <si>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</si>
  <si>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</si>
  <si>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</si>
  <si>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</si>
  <si>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</si>
  <si>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</si>
  <si>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</si>
  <si>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</si>
  <si>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</si>
  <si>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</si>
  <si>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</si>
  <si>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</si>
  <si>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</si>
  <si>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</si>
  <si>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</si>
  <si>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</si>
  <si>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</si>
  <si>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</si>
  <si>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</si>
  <si>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</si>
  <si>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</si>
  <si>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</si>
  <si>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</si>
  <si>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</si>
  <si>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</si>
  <si>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</si>
  <si>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</si>
  <si>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</si>
  <si>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</si>
  <si>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</si>
  <si>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</si>
  <si>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</si>
  <si>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</si>
  <si>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</si>
  <si>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</si>
  <si>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</si>
  <si>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</si>
  <si>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</si>
  <si>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</si>
  <si>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</si>
  <si>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</si>
  <si>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</si>
  <si>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</si>
  <si>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</si>
  <si>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</si>
  <si>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</si>
  <si>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</si>
  <si>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</si>
  <si>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</si>
  <si>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</si>
  <si>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</si>
  <si>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</si>
  <si>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</si>
  <si>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</si>
  <si>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</si>
  <si>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</si>
  <si>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</si>
  <si>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</si>
  <si>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</si>
  <si>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</si>
  <si>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</si>
  <si>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</si>
  <si>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</si>
  <si>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</si>
  <si>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</si>
  <si>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</si>
  <si>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</si>
  <si>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</si>
  <si>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</si>
  <si>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</si>
  <si>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</si>
  <si>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</si>
  <si>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</si>
  <si>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</si>
  <si>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</si>
  <si>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</si>
  <si>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</si>
  <si>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</si>
  <si>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</si>
  <si>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</si>
  <si>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</si>
  <si>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</si>
  <si>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</si>
  <si>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</si>
  <si>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</si>
  <si>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</si>
  <si>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</si>
  <si>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</si>
  <si>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</si>
  <si>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</si>
  <si>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</si>
  <si>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</si>
  <si>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</si>
  <si>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</si>
  <si>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</si>
  <si>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</si>
  <si>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</si>
  <si>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</si>
  <si>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</si>
  <si>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</si>
  <si>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</si>
  <si>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</si>
  <si>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</si>
  <si>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</si>
  <si>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</si>
  <si>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</si>
  <si>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</si>
  <si>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</si>
  <si>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</si>
  <si>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</si>
  <si>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</si>
  <si>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</si>
  <si>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</si>
  <si>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</si>
  <si>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</si>
  <si>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</si>
  <si>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</si>
  <si>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</si>
  <si>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</si>
  <si>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</si>
  <si>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</si>
  <si>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</si>
  <si>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</si>
  <si>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</si>
  <si>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</si>
  <si>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</si>
  <si>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</si>
  <si>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</si>
  <si>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</si>
  <si>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</si>
  <si>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</si>
  <si>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</si>
  <si>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</si>
  <si>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</si>
  <si>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</si>
  <si>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</si>
  <si>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</si>
  <si>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</si>
  <si>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</si>
  <si>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</si>
  <si>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</si>
  <si>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</si>
  <si>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</si>
  <si>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</si>
  <si>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</si>
  <si>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</si>
  <si>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</si>
  <si>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</si>
  <si>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</si>
  <si>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</si>
  <si>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</si>
  <si>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</si>
  <si>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</si>
  <si>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</si>
  <si>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</si>
  <si>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</si>
  <si>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</si>
  <si>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</si>
  <si>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</si>
  <si>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</si>
  <si>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</si>
  <si>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</si>
  <si>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</si>
  <si>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</si>
  <si>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</si>
  <si>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</si>
  <si>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</si>
  <si>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</si>
  <si>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</si>
  <si>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</si>
  <si>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</si>
  <si>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</si>
  <si>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</si>
  <si>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</si>
  <si>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</si>
  <si>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</si>
  <si>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</si>
  <si>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</si>
  <si>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</si>
  <si>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</si>
  <si>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</si>
  <si>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</si>
  <si>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</si>
  <si>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</si>
  <si>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</si>
  <si>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</si>
  <si>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</si>
  <si>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</si>
  <si>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</si>
  <si>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</si>
  <si>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</si>
  <si>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</si>
  <si>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</si>
  <si>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</si>
  <si>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</si>
  <si>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</si>
  <si>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</si>
  <si>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</si>
  <si>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</si>
  <si>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</si>
  <si>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</si>
  <si>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</si>
  <si>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</si>
  <si>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</si>
  <si>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</si>
  <si>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</si>
  <si>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</si>
  <si>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</si>
  <si>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</si>
  <si>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</si>
  <si>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</si>
  <si>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</si>
  <si>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</si>
  <si>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</si>
  <si>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</si>
  <si>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</si>
  <si>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</si>
  <si>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</si>
  <si>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</si>
  <si>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</si>
  <si>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</si>
  <si>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</si>
  <si>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</si>
  <si>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</si>
  <si>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</si>
  <si>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</si>
  <si>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</si>
  <si>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</si>
  <si>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</si>
  <si>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</si>
  <si>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</si>
  <si>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</si>
  <si>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</si>
  <si>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</si>
  <si>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</si>
  <si>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</si>
  <si>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</si>
  <si>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</si>
  <si>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</si>
  <si>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</si>
  <si>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</si>
  <si>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</si>
  <si>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</si>
  <si>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</si>
  <si>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</si>
  <si>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</si>
  <si>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</si>
  <si>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</si>
  <si>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</si>
  <si>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</si>
  <si>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</si>
  <si>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</si>
  <si>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</si>
  <si>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</si>
  <si>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</si>
  <si>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</si>
  <si>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</si>
  <si>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</si>
  <si>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</si>
  <si>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</si>
  <si>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</si>
  <si>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</si>
  <si>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</si>
  <si>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</si>
  <si>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</si>
  <si>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</si>
  <si>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</si>
  <si>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</si>
  <si>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</si>
  <si>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</si>
  <si>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</si>
  <si>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</si>
  <si>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</si>
  <si>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</si>
  <si>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</si>
  <si>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</si>
  <si>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</si>
  <si>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</si>
  <si>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</si>
  <si>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</si>
  <si>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</si>
  <si>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</si>
  <si>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</si>
  <si>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</si>
  <si>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</si>
  <si>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</si>
  <si>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</si>
  <si>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</si>
  <si>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</si>
  <si>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</si>
  <si>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</si>
  <si>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</si>
  <si>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</si>
  <si>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</si>
  <si>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</si>
  <si>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</si>
  <si>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</si>
  <si>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</si>
  <si>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</si>
  <si>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</si>
  <si>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</si>
  <si>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</si>
  <si>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</si>
  <si>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</si>
  <si>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</si>
  <si>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</si>
  <si>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</si>
  <si>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</si>
  <si>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</si>
  <si>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</si>
  <si>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</si>
  <si>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</si>
  <si>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</si>
  <si>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</si>
  <si>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</si>
  <si>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</si>
  <si>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</si>
  <si>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</si>
  <si>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</si>
  <si>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</si>
  <si>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</si>
  <si>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</si>
  <si>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</si>
  <si>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</si>
  <si>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</si>
  <si>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</si>
  <si>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</si>
  <si>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</si>
  <si>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</si>
  <si>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</si>
  <si>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</si>
  <si>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</si>
  <si>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</si>
  <si>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</si>
  <si>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</si>
  <si>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</si>
  <si>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</si>
  <si>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</si>
  <si>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</si>
  <si>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</si>
  <si>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</si>
  <si>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</si>
  <si>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</si>
  <si>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</si>
  <si>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</si>
  <si>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</si>
  <si>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</si>
  <si>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</si>
  <si>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</si>
  <si>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</si>
  <si>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</si>
  <si>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</si>
  <si>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</si>
  <si>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</si>
  <si>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</si>
  <si>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</si>
  <si>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</si>
  <si>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</si>
  <si>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</si>
  <si>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</si>
  <si>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</si>
  <si>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</si>
  <si>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</si>
  <si>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</si>
  <si>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</si>
  <si>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</si>
  <si>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</si>
  <si>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</si>
  <si>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</si>
  <si>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</si>
  <si>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</si>
  <si>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</si>
  <si>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</si>
  <si>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</si>
  <si>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</si>
  <si>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</si>
  <si>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</si>
  <si>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</si>
  <si>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</si>
  <si>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</si>
  <si>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</si>
  <si>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</si>
  <si>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</si>
  <si>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</si>
  <si>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</si>
  <si>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</si>
  <si>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</si>
  <si>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</si>
  <si>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</si>
  <si>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</si>
  <si>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</si>
  <si>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</si>
  <si>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</si>
  <si>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</si>
  <si>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</si>
  <si>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</si>
  <si>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</si>
  <si>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</si>
  <si>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</si>
  <si>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</si>
  <si>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</si>
  <si>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</si>
  <si>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</si>
  <si>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</si>
  <si>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</si>
  <si>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</si>
  <si>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</si>
  <si>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</si>
  <si>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</si>
  <si>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</si>
  <si>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</si>
  <si>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</si>
  <si>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</si>
  <si>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</si>
  <si>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</si>
  <si>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</si>
  <si>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</si>
  <si>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</si>
  <si>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</si>
  <si>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</si>
  <si>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</si>
  <si>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</si>
  <si>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</si>
  <si>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</si>
  <si>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</si>
  <si>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</si>
  <si>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</si>
  <si>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</si>
  <si>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</si>
  <si>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</si>
  <si>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</si>
  <si>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</si>
  <si>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</si>
  <si>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</si>
  <si>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</si>
  <si>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</si>
  <si>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</si>
  <si>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</si>
  <si>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</si>
  <si>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</si>
  <si>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</si>
  <si>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</si>
  <si>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</si>
  <si>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</si>
  <si>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</si>
  <si>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</si>
  <si>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</si>
  <si>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</si>
  <si>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</si>
  <si>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</si>
  <si>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</si>
  <si>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</si>
  <si>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</si>
  <si>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</si>
  <si>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</si>
  <si>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</si>
  <si>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</si>
  <si>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</si>
  <si>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</si>
  <si>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</si>
  <si>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</si>
  <si>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</si>
  <si>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</si>
  <si>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</si>
  <si>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</si>
  <si>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</si>
  <si>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</si>
  <si>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</si>
  <si>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</si>
  <si>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</si>
  <si>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</si>
  <si>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</si>
  <si>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</si>
  <si>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</si>
  <si>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</si>
  <si>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</si>
  <si>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</si>
  <si>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</si>
  <si>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</si>
  <si>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</si>
  <si>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</si>
  <si>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</si>
  <si>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</si>
  <si>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</si>
  <si>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</si>
  <si>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</si>
  <si>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</si>
  <si>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</si>
  <si>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</si>
  <si>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</si>
  <si>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</si>
  <si>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</si>
  <si>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</si>
  <si>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</si>
  <si>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</si>
  <si>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</si>
  <si>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</si>
  <si>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</si>
  <si>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</si>
  <si>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</si>
  <si>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</si>
  <si>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</si>
  <si>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</si>
  <si>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</si>
  <si>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</si>
  <si>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</si>
  <si>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</si>
  <si>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</si>
  <si>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</si>
  <si>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</si>
  <si>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</si>
  <si>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</si>
  <si>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</si>
  <si>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</si>
  <si>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</si>
  <si>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</si>
  <si>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</si>
  <si>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</si>
  <si>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</si>
  <si>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</si>
  <si>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</si>
  <si>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</si>
  <si>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</si>
  <si>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</si>
  <si>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</si>
  <si>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</si>
  <si>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</si>
  <si>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</si>
  <si>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</si>
  <si>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</si>
  <si>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</si>
  <si>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</si>
  <si>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</si>
  <si>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</si>
  <si>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</si>
  <si>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</si>
  <si>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</si>
  <si>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</si>
  <si>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</si>
  <si>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</si>
  <si>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</si>
  <si>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</si>
  <si>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</si>
  <si>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</si>
  <si>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</si>
  <si>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</si>
  <si>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</si>
  <si>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</si>
  <si>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</si>
  <si>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</si>
  <si>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</si>
  <si>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</si>
  <si>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</si>
  <si>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</si>
  <si>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</si>
  <si>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</si>
  <si>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</si>
  <si>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</si>
  <si>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</si>
  <si>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</si>
  <si>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</si>
  <si>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</si>
  <si>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</si>
  <si>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</si>
  <si>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</si>
  <si>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</si>
  <si>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</si>
  <si>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</si>
  <si>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</si>
  <si>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</si>
  <si>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</si>
  <si>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</si>
  <si>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</si>
  <si>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</si>
  <si>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</si>
  <si>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</si>
  <si>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</si>
  <si>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</si>
  <si>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</si>
  <si>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</si>
  <si>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</si>
  <si>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</si>
  <si>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</si>
  <si>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</si>
  <si>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</si>
  <si>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</si>
  <si>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</si>
  <si>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</si>
  <si>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</si>
  <si>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</si>
  <si>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</si>
  <si>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</si>
  <si>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</si>
  <si>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</si>
  <si>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</si>
  <si>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</si>
  <si>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</si>
  <si>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</si>
  <si>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</si>
  <si>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</si>
  <si>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</si>
  <si>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</si>
  <si>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</si>
  <si>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</si>
  <si>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</si>
  <si>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</si>
  <si>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</si>
  <si>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</si>
  <si>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</si>
  <si>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</si>
  <si>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</si>
  <si>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</si>
  <si>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</si>
  <si>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</si>
  <si>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</si>
  <si>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</si>
  <si>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</si>
  <si>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</si>
  <si>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</si>
  <si>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</si>
  <si>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</si>
  <si>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</si>
  <si>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</si>
  <si>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</si>
  <si>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</si>
  <si>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</si>
  <si>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</si>
  <si>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</si>
  <si>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</si>
  <si>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</si>
  <si>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</si>
  <si>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</si>
  <si>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</si>
  <si>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</si>
  <si>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</si>
  <si>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</si>
  <si>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</si>
  <si>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</si>
  <si>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</si>
  <si>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</si>
  <si>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</si>
  <si>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</si>
  <si>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</si>
  <si>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</si>
  <si>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</si>
  <si>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</si>
  <si>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</si>
  <si>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</si>
  <si>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</si>
  <si>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</si>
  <si>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</si>
  <si>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</si>
  <si>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</si>
  <si>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</si>
  <si>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</si>
  <si>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</si>
  <si>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</si>
  <si>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</si>
  <si>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</si>
  <si>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</si>
  <si>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</si>
  <si>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</si>
  <si>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</si>
  <si>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</si>
  <si>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</si>
  <si>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</si>
  <si>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</si>
  <si>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</si>
  <si>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</si>
  <si>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</si>
  <si>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</si>
  <si>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</si>
  <si>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</si>
  <si>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</si>
  <si>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</si>
  <si>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</si>
  <si>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</si>
  <si>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</si>
  <si>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</si>
  <si>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</si>
  <si>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</si>
  <si>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</si>
  <si>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</si>
  <si>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</si>
  <si>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</si>
  <si>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</si>
  <si>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</si>
  <si>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</si>
  <si>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</si>
  <si>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</si>
  <si>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</si>
  <si>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</si>
  <si>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</si>
  <si>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</si>
  <si>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</si>
  <si>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</si>
  <si>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</si>
  <si>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</si>
  <si>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</si>
  <si>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</si>
  <si>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</si>
  <si>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</si>
  <si>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</si>
  <si>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</si>
  <si>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</si>
  <si>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</si>
  <si>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</si>
  <si>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</si>
  <si>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</si>
  <si>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</si>
  <si>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</si>
  <si>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</si>
  <si>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</si>
  <si>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</si>
  <si>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</si>
  <si>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</si>
  <si>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</si>
  <si>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</si>
  <si>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</si>
  <si>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</si>
  <si>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</si>
  <si>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</si>
  <si>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</si>
  <si>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</si>
  <si>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</si>
  <si>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</si>
  <si>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</si>
  <si>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</si>
  <si>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</si>
  <si>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</si>
  <si>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</si>
  <si>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</si>
  <si>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</si>
  <si>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</si>
  <si>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</si>
  <si>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</si>
  <si>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</si>
  <si>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</si>
  <si>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</si>
  <si>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</si>
  <si>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</si>
  <si>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</si>
  <si>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</si>
  <si>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</si>
  <si>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</si>
  <si>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</si>
  <si>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</si>
  <si>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</si>
  <si>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</si>
  <si>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</si>
  <si>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</si>
  <si>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</si>
  <si>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</si>
  <si>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</si>
  <si>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</si>
  <si>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</si>
  <si>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</si>
  <si>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</si>
  <si>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</si>
  <si>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</si>
  <si>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</si>
  <si>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</si>
  <si>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</si>
  <si>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</si>
  <si>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</si>
  <si>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</si>
  <si>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</si>
  <si>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</si>
  <si>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</si>
  <si>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</si>
  <si>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</si>
  <si>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</si>
  <si>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</si>
  <si>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</si>
  <si>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</si>
  <si>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</si>
  <si>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</si>
  <si>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</si>
  <si>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</si>
  <si>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</si>
  <si>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</si>
  <si>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</si>
  <si>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</si>
  <si>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</si>
  <si>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</si>
  <si>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</si>
  <si>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</si>
  <si>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</si>
  <si>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</si>
  <si>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</si>
  <si>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</si>
  <si>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</si>
  <si>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</si>
  <si>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</si>
  <si>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</si>
  <si>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</si>
  <si>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</si>
  <si>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</si>
  <si>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</si>
  <si>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</si>
  <si>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</si>
  <si>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</si>
  <si>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</si>
  <si>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</si>
  <si>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</si>
  <si>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</si>
  <si>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</si>
  <si>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</si>
  <si>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</si>
  <si>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</si>
  <si>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</si>
  <si>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</si>
  <si>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</si>
  <si>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</si>
  <si>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</si>
  <si>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</si>
  <si>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</si>
  <si>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</si>
  <si>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</si>
  <si>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</si>
  <si>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</si>
  <si>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</si>
  <si>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</si>
  <si>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</si>
  <si>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</si>
  <si>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</si>
  <si>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</si>
  <si>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</si>
  <si>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</si>
  <si>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</si>
  <si>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</si>
  <si>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</si>
  <si>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</si>
  <si>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</si>
  <si>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</si>
  <si>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</si>
  <si>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</si>
  <si>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</si>
  <si>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</si>
  <si>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</si>
  <si>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</si>
  <si>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</si>
  <si>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</si>
  <si>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</si>
  <si>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</si>
  <si>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</si>
  <si>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</si>
  <si>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</si>
  <si>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</si>
  <si>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</si>
  <si>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</si>
  <si>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</si>
  <si>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</si>
  <si>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</si>
  <si>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</si>
  <si>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</si>
  <si>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</si>
  <si>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</si>
  <si>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</si>
  <si>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</si>
  <si>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</si>
  <si>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</si>
  <si>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</si>
  <si>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</si>
  <si>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</si>
  <si>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</si>
  <si>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</si>
  <si>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</si>
  <si>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</si>
  <si>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</si>
  <si>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</si>
  <si>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</si>
  <si>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</si>
  <si>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</si>
  <si>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</si>
  <si>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</si>
  <si>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</si>
  <si>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</si>
  <si>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</si>
  <si>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</si>
  <si>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</si>
  <si>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</si>
  <si>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</si>
  <si>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</si>
  <si>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</si>
  <si>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</si>
  <si>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</si>
  <si>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</si>
  <si>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</si>
  <si>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</si>
  <si>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</si>
  <si>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</si>
  <si>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</si>
  <si>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</si>
  <si>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</si>
  <si>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</si>
  <si>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</si>
  <si>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</si>
  <si>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</si>
  <si>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</si>
  <si>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</si>
  <si>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</si>
  <si>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</si>
  <si>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</si>
  <si>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</si>
  <si>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</si>
  <si>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</si>
  <si>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</si>
  <si>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</si>
  <si>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</si>
  <si>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</si>
  <si>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</si>
  <si>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</si>
  <si>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</si>
  <si>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</si>
  <si>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</si>
  <si>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</si>
  <si>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</si>
  <si>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</si>
  <si>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</si>
  <si>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</si>
  <si>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</si>
  <si>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</si>
  <si>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</si>
  <si>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</si>
  <si>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</si>
  <si>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</si>
  <si>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</si>
  <si>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</si>
  <si>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</si>
  <si>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</si>
  <si>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</si>
  <si>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</si>
  <si>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</si>
  <si>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</si>
  <si>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</si>
  <si>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</si>
  <si>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</si>
  <si>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</si>
  <si>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</si>
  <si>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</si>
  <si>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</si>
  <si>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</si>
  <si>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</si>
  <si>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</si>
  <si>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</si>
  <si>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</si>
  <si>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</si>
  <si>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</si>
  <si>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</si>
  <si>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</si>
  <si>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</si>
  <si>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</si>
  <si>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</si>
  <si>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</si>
  <si>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</si>
  <si>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</si>
  <si>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</si>
  <si>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</si>
  <si>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</si>
  <si>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</si>
  <si>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</si>
  <si>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</si>
  <si>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</si>
  <si>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</si>
  <si>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</si>
  <si>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</si>
  <si>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</si>
  <si>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</si>
  <si>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</si>
  <si>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</si>
  <si>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</si>
  <si>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</si>
  <si>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</si>
  <si>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</si>
  <si>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</si>
  <si>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</si>
  <si>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</si>
  <si>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</si>
  <si>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</si>
  <si>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</si>
  <si>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</si>
  <si>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</si>
  <si>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</si>
  <si>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</si>
  <si>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</si>
  <si>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</si>
  <si>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</si>
  <si>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</si>
  <si>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</si>
  <si>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</si>
  <si>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</si>
  <si>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</si>
  <si>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</si>
  <si>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</si>
  <si>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</si>
  <si>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</si>
  <si>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</si>
  <si>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</si>
  <si>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</si>
  <si>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</si>
  <si>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</si>
  <si>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</si>
  <si>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</si>
  <si>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</si>
  <si>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</si>
  <si>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</si>
  <si>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</si>
  <si>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</si>
  <si>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</si>
  <si>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</si>
  <si>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</si>
  <si>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</si>
  <si>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</si>
  <si>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</si>
  <si>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</si>
  <si>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</si>
  <si>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</si>
  <si>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</si>
  <si>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</si>
  <si>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</si>
  <si>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</si>
  <si>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</si>
  <si>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</si>
  <si>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</si>
  <si>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</si>
  <si>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</si>
  <si>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</si>
  <si>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</si>
  <si>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</si>
  <si>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</si>
  <si>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</si>
  <si>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</si>
  <si>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</si>
  <si>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</si>
  <si>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</si>
  <si>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</si>
  <si>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</si>
  <si>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</si>
  <si>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</si>
  <si>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</si>
  <si>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</si>
  <si>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</si>
  <si>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</si>
  <si>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</si>
  <si>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</si>
  <si>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</si>
  <si>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</si>
  <si>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</si>
  <si>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</si>
  <si>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</si>
  <si>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</si>
  <si>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</si>
  <si>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</si>
  <si>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</si>
  <si>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</si>
  <si>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</si>
  <si>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</si>
  <si>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</si>
  <si>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</si>
  <si>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</si>
  <si>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</si>
  <si>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</si>
  <si>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</si>
  <si>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</si>
  <si>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</si>
  <si>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</si>
  <si>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</si>
  <si>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</si>
  <si>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</si>
  <si>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</si>
  <si>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</si>
  <si>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</si>
  <si>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</si>
  <si>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</si>
  <si>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</si>
  <si>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</si>
  <si>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</si>
  <si>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</si>
  <si>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</si>
  <si>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</si>
  <si>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</si>
  <si>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</si>
  <si>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</si>
  <si>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</si>
  <si>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</si>
  <si>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</si>
  <si>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</si>
  <si>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</si>
  <si>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</si>
  <si>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</si>
  <si>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</si>
  <si>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</si>
  <si>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</si>
  <si>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</si>
  <si>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</si>
  <si>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</si>
  <si>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</si>
  <si>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</si>
  <si>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</si>
  <si>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</si>
  <si>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</si>
  <si>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</si>
  <si>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</si>
  <si>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</si>
  <si>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</si>
  <si>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</si>
  <si>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</si>
  <si>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</si>
  <si>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</si>
  <si>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</si>
  <si>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</si>
  <si>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</si>
  <si>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</si>
  <si>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</si>
  <si>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</si>
  <si>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</si>
  <si>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</si>
  <si>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</si>
  <si>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</si>
  <si>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</si>
  <si>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</si>
  <si>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</si>
  <si>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</si>
  <si>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</si>
  <si>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</si>
  <si>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</si>
  <si>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</si>
  <si>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</si>
  <si>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</si>
  <si>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</si>
  <si>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</si>
  <si>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</si>
  <si>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</si>
  <si>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</si>
  <si>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</si>
  <si>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</si>
  <si>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</si>
  <si>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</si>
  <si>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</si>
  <si>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</si>
  <si>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</si>
  <si>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</si>
  <si>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</si>
  <si>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</si>
  <si>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</si>
  <si>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</si>
  <si>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</si>
  <si>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</si>
  <si>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</si>
  <si>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</si>
  <si>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</si>
  <si>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</si>
  <si>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</si>
  <si>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</si>
  <si>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</si>
  <si>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</si>
  <si>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</si>
  <si>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</si>
  <si>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</si>
  <si>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</si>
  <si>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</si>
  <si>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</si>
  <si>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</si>
  <si>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</si>
  <si>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</si>
  <si>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</si>
  <si>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</si>
  <si>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</si>
  <si>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</si>
  <si>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</si>
  <si>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</si>
  <si>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</si>
  <si>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</si>
  <si>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</si>
  <si>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</si>
  <si>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</si>
  <si>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</si>
  <si>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</si>
  <si>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</si>
  <si>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</si>
  <si>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</si>
  <si>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</si>
  <si>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</si>
  <si>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</si>
  <si>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</si>
  <si>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</si>
  <si>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</si>
  <si>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</si>
  <si>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</si>
  <si>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</si>
  <si>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</si>
  <si>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</si>
  <si>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</si>
  <si>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</si>
  <si>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</si>
  <si>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</si>
  <si>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</si>
  <si>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</si>
  <si>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</si>
  <si>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</si>
  <si>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</si>
  <si>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</si>
  <si>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</si>
  <si>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</si>
  <si>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</si>
  <si>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</si>
  <si>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</si>
  <si>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</si>
  <si>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</si>
  <si>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</si>
  <si>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</si>
  <si>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</si>
  <si>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</si>
  <si>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</si>
  <si>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</si>
  <si>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</si>
  <si>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</si>
  <si>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</si>
  <si>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</si>
  <si>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</si>
  <si>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</si>
  <si>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</si>
  <si>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</si>
  <si>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</si>
  <si>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</si>
  <si>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</si>
  <si>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</si>
  <si>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</si>
  <si>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</si>
  <si>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</si>
  <si>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</si>
  <si>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</si>
  <si>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</si>
  <si>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</si>
  <si>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</si>
  <si>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</si>
  <si>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</si>
  <si>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</si>
  <si>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</si>
  <si>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</si>
  <si>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</si>
  <si>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</si>
  <si>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</si>
  <si>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</si>
  <si>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</si>
  <si>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</si>
  <si>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</si>
  <si>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</si>
  <si>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</si>
  <si>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</si>
  <si>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</si>
  <si>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</si>
  <si>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</si>
  <si>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</si>
  <si>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</si>
  <si>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</si>
  <si>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</si>
  <si>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</si>
  <si>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</si>
  <si>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</si>
  <si>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</si>
  <si>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</si>
  <si>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</si>
  <si>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</si>
  <si>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</si>
  <si>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</si>
  <si>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</si>
  <si>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</si>
  <si>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</si>
  <si>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</si>
  <si>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</si>
  <si>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</si>
  <si>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</si>
  <si>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</si>
  <si>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</si>
  <si>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</si>
  <si>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</si>
  <si>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</si>
  <si>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</si>
  <si>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</si>
  <si>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</si>
  <si>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</si>
  <si>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</si>
  <si>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</si>
  <si>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</si>
  <si>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</si>
  <si>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</si>
  <si>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</si>
  <si>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</si>
  <si>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</si>
  <si>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</si>
  <si>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</si>
  <si>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</si>
  <si>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</si>
  <si>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</si>
  <si>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</si>
  <si>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</si>
  <si>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</si>
  <si>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</si>
  <si>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</si>
  <si>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</si>
  <si>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</si>
  <si>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</si>
  <si>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</si>
  <si>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</si>
  <si>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</si>
  <si>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</si>
  <si>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</si>
  <si>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</si>
  <si>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</si>
  <si>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</si>
  <si>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</si>
  <si>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</si>
  <si>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</si>
  <si>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</si>
  <si>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</si>
  <si>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</si>
  <si>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</si>
  <si>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</si>
  <si>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</si>
  <si>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</si>
  <si>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</si>
  <si>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</si>
  <si>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</si>
  <si>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</si>
  <si>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</si>
  <si>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</si>
  <si>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</si>
  <si>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</si>
  <si>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</si>
  <si>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</si>
  <si>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</si>
  <si>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</si>
  <si>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</si>
  <si>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</si>
  <si>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</si>
  <si>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</si>
  <si>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</si>
  <si>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</si>
  <si>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</si>
  <si>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</si>
  <si>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</si>
  <si>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</si>
  <si>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</si>
  <si>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</si>
  <si>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</si>
  <si>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</si>
  <si>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</si>
  <si>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</si>
  <si>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</si>
  <si>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</si>
  <si>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</si>
  <si>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</si>
  <si>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</si>
  <si>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</si>
  <si>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</si>
  <si>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</si>
  <si>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</si>
  <si>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</si>
  <si>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</si>
  <si>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</si>
  <si>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</si>
  <si>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</si>
  <si>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</si>
  <si>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</si>
  <si>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</si>
  <si>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</si>
  <si>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</si>
  <si>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</si>
  <si>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</si>
  <si>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</si>
  <si>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</si>
  <si>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</si>
  <si>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</si>
  <si>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</si>
  <si>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</si>
  <si>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</si>
  <si>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</si>
  <si>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</si>
  <si>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</si>
  <si>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</si>
  <si>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</si>
  <si>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</si>
  <si>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</si>
  <si>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</si>
  <si>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</si>
  <si>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</si>
  <si>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</si>
  <si>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</si>
  <si>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</si>
  <si>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</si>
  <si>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</si>
  <si>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</si>
  <si>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</si>
  <si>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</si>
  <si>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</si>
  <si>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</si>
  <si>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</si>
  <si>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</si>
  <si>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</si>
  <si>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</si>
  <si>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</si>
  <si>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</si>
  <si>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</si>
  <si>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</si>
  <si>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</si>
  <si>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</si>
  <si>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</si>
  <si>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</si>
  <si>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</si>
  <si>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</si>
  <si>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</si>
  <si>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</si>
  <si>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</si>
  <si>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</si>
  <si>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</si>
  <si>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</si>
  <si>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</si>
  <si>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</si>
  <si>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</si>
  <si>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</si>
  <si>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</si>
  <si>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</si>
  <si>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</si>
  <si>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</si>
  <si>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</si>
  <si>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</si>
  <si>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</si>
  <si>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</si>
  <si>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</si>
  <si>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</si>
  <si>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</si>
  <si>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</si>
  <si>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</si>
  <si>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</si>
  <si>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</si>
  <si>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</si>
  <si>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</si>
  <si>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</si>
  <si>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</si>
  <si>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</si>
  <si>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</si>
  <si>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</si>
  <si>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</si>
  <si>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</si>
  <si>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</si>
  <si>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</si>
  <si>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</si>
  <si>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</si>
  <si>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</si>
  <si>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</si>
  <si>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</si>
  <si>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</si>
  <si>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</si>
  <si>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</si>
  <si>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</si>
  <si>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</si>
  <si>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</si>
  <si>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</si>
  <si>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</si>
  <si>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</si>
  <si>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</si>
  <si>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</si>
  <si>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</si>
  <si>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</si>
  <si>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</si>
  <si>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</si>
  <si>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</si>
  <si>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</si>
  <si>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</si>
  <si>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</si>
  <si>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</si>
  <si>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</si>
  <si>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</si>
  <si>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</si>
  <si>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</si>
  <si>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</si>
  <si>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</si>
  <si>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</si>
  <si>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</si>
  <si>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</si>
  <si>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</si>
  <si>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</si>
  <si>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</si>
  <si>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</si>
  <si>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</si>
  <si>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</si>
  <si>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</si>
  <si>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</si>
  <si>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</si>
  <si>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</si>
  <si>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</si>
  <si>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</si>
  <si>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</si>
  <si>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</si>
  <si>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</si>
  <si>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</si>
  <si>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</si>
  <si>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</si>
  <si>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</si>
  <si>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</si>
  <si>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</si>
  <si>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</si>
  <si>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</si>
  <si>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</si>
  <si>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</si>
  <si>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</si>
  <si>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</si>
  <si>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</si>
  <si>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</si>
  <si>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</si>
  <si>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</si>
  <si>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</si>
  <si>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</si>
  <si>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</si>
  <si>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</si>
  <si>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</si>
  <si>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</si>
  <si>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</si>
  <si>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</si>
  <si>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</si>
  <si>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</si>
  <si>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</si>
  <si>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</si>
  <si>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</si>
  <si>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</si>
  <si>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</si>
  <si>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</si>
  <si>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</si>
  <si>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</si>
  <si>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</si>
  <si>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</si>
  <si>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</si>
  <si>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</si>
  <si>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</si>
  <si>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</si>
  <si>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</si>
  <si>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</si>
  <si>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</si>
  <si>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</si>
  <si>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</si>
  <si>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</si>
  <si>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</si>
  <si>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</si>
  <si>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</si>
  <si>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</si>
  <si>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</si>
  <si>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</si>
  <si>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</si>
  <si>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</si>
  <si>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</si>
  <si>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</si>
  <si>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</si>
  <si>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</si>
  <si>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</si>
  <si>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</si>
  <si>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</si>
  <si>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</si>
  <si>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</si>
  <si>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</si>
  <si>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</si>
  <si>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</si>
  <si>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</si>
  <si>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</si>
  <si>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</si>
  <si>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</si>
  <si>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</si>
  <si>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</si>
  <si>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</si>
  <si>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</si>
  <si>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</si>
  <si>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</si>
  <si>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</si>
  <si>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</si>
  <si>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</si>
  <si>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</si>
  <si>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</si>
  <si>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</si>
  <si>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</si>
  <si>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</si>
  <si>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</si>
  <si>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</si>
  <si>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</si>
  <si>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</si>
  <si>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</si>
  <si>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</si>
  <si>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</si>
  <si>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</si>
  <si>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</si>
  <si>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</si>
  <si>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</si>
  <si>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</si>
  <si>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</si>
  <si>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</si>
  <si>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</si>
  <si>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</si>
  <si>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</si>
  <si>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</si>
  <si>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</si>
  <si>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</si>
  <si>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</si>
  <si>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</si>
  <si>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</si>
  <si>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</si>
  <si>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</si>
  <si>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</si>
  <si>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</si>
  <si>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</si>
  <si>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</si>
  <si>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</si>
  <si>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</si>
  <si>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</si>
  <si>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</si>
  <si>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</si>
  <si>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</si>
  <si>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</si>
  <si>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</si>
  <si>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</si>
  <si>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</si>
  <si>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</si>
  <si>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</si>
  <si>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</si>
  <si>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</si>
  <si>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</si>
  <si>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</si>
  <si>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</si>
  <si>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</si>
  <si>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</si>
  <si>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</si>
  <si>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</si>
  <si>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</si>
  <si>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</si>
  <si>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</si>
  <si>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</si>
  <si>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</si>
  <si>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</si>
  <si>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</si>
  <si>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</si>
  <si>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</si>
  <si>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</si>
  <si>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</si>
  <si>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</si>
  <si>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</si>
  <si>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</si>
  <si>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</si>
  <si>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</si>
  <si>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</si>
  <si>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</si>
  <si>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</si>
  <si>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</si>
  <si>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</si>
  <si>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</si>
  <si>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</si>
  <si>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</si>
  <si>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</si>
  <si>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</si>
  <si>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</si>
  <si>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</si>
  <si>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</si>
  <si>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</si>
  <si>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</si>
  <si>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</si>
  <si>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</si>
  <si>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</si>
  <si>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</si>
  <si>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</si>
  <si>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</si>
  <si>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</si>
  <si>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</si>
  <si>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</si>
  <si>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</si>
  <si>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</si>
  <si>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</si>
  <si>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</si>
  <si>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</si>
  <si>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</si>
  <si>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</si>
  <si>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</si>
  <si>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</si>
  <si>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</si>
  <si>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</si>
  <si>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</si>
  <si>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</si>
  <si>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</si>
  <si>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</si>
  <si>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</si>
  <si>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</si>
  <si>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</si>
  <si>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</si>
  <si>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</si>
  <si>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</si>
  <si>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</si>
  <si>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</si>
  <si>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</si>
  <si>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</si>
  <si>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</si>
  <si>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</si>
  <si>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</si>
  <si>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</si>
  <si>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</si>
  <si>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</si>
  <si>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</si>
  <si>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</si>
  <si>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</si>
  <si>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</si>
  <si>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</si>
  <si>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</si>
  <si>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</si>
  <si>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</si>
  <si>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</si>
  <si>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</si>
  <si>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</si>
  <si>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</si>
  <si>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</si>
  <si>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</si>
  <si>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</si>
  <si>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</si>
  <si>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</si>
  <si>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</si>
  <si>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</si>
  <si>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</si>
  <si>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</si>
  <si>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</si>
  <si>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</si>
  <si>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</si>
  <si>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</si>
  <si>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</si>
  <si>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</si>
  <si>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</si>
  <si>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</si>
  <si>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</si>
  <si>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</si>
  <si>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</si>
  <si>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</si>
  <si>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</si>
  <si>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</si>
  <si>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</si>
  <si>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</si>
  <si>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</si>
  <si>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</si>
  <si>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</si>
  <si>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</si>
  <si>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</si>
  <si>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</si>
  <si>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</si>
  <si>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</si>
  <si>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</si>
  <si>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</si>
  <si>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</si>
  <si>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</si>
  <si>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</si>
  <si>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</si>
  <si>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</si>
  <si>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</si>
  <si>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</si>
  <si>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</si>
  <si>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</si>
  <si>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</si>
  <si>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</si>
  <si>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</si>
  <si>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</si>
  <si>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</si>
  <si>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</si>
  <si>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</si>
  <si>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</si>
  <si>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</si>
  <si>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</si>
  <si>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</si>
  <si>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</si>
  <si>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</si>
  <si>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</si>
  <si>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</si>
  <si>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</si>
  <si>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</si>
  <si>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</si>
  <si>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</si>
  <si>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</si>
  <si>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</si>
  <si>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</si>
  <si>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</si>
  <si>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</si>
  <si>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</si>
  <si>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</si>
  <si>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</si>
  <si>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</si>
  <si>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</si>
  <si>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</si>
  <si>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</si>
  <si>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</si>
  <si>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</si>
  <si>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</si>
  <si>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</si>
  <si>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</si>
  <si>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</si>
  <si>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</si>
  <si>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</si>
  <si>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</si>
  <si>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</si>
  <si>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</si>
  <si>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</si>
  <si>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</si>
  <si>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</si>
  <si>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</si>
  <si>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</si>
  <si>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</si>
  <si>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</si>
  <si>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</si>
  <si>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</si>
  <si>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</si>
  <si>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</si>
  <si>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</si>
  <si>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</si>
  <si>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</si>
  <si>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</si>
  <si>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</si>
  <si>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</si>
  <si>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</si>
  <si>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</si>
  <si>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</si>
  <si>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</si>
  <si>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</si>
  <si>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</si>
  <si>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</si>
  <si>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</si>
  <si>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</si>
  <si>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</si>
  <si>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</si>
  <si>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</si>
  <si>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</si>
  <si>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</si>
  <si>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</si>
  <si>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</si>
  <si>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</si>
  <si>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</si>
  <si>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</si>
  <si>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</si>
  <si>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</si>
  <si>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</si>
  <si>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</si>
  <si>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</si>
  <si>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</si>
  <si>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</si>
  <si>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</si>
  <si>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</si>
  <si>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</si>
  <si>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</si>
  <si>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</si>
  <si>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</si>
  <si>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</si>
  <si>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</si>
  <si>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</si>
  <si>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</si>
  <si>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</si>
  <si>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</si>
  <si>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</si>
  <si>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</si>
  <si>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</si>
  <si>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</si>
  <si>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</si>
  <si>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</si>
  <si>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</si>
  <si>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</si>
  <si>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</si>
  <si>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</si>
  <si>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</si>
  <si>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</si>
  <si>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</si>
  <si>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</si>
  <si>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</si>
  <si>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</si>
  <si>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</si>
  <si>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</si>
  <si>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</si>
  <si>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</si>
  <si>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</si>
  <si>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</si>
  <si>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</si>
  <si>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</si>
  <si>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</si>
  <si>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</si>
  <si>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</si>
  <si>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</si>
  <si>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</si>
  <si>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</si>
  <si>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</si>
  <si>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</si>
  <si>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</si>
  <si>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</si>
  <si>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</si>
  <si>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</si>
  <si>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</si>
  <si>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</si>
  <si>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</si>
  <si>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</si>
  <si>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</si>
  <si>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</si>
  <si>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</si>
  <si>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</si>
  <si>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</si>
  <si>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</si>
  <si>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</si>
  <si>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</si>
  <si>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</si>
  <si>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</si>
  <si>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</si>
  <si>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</si>
  <si>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</si>
  <si>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</si>
  <si>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</si>
  <si>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</si>
  <si>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</si>
  <si>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</si>
  <si>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</si>
  <si>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</si>
  <si>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</si>
  <si>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</si>
  <si>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</si>
  <si>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</si>
  <si>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</si>
  <si>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</si>
  <si>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</si>
  <si>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</si>
  <si>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</si>
  <si>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</si>
  <si>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</si>
  <si>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</si>
  <si>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</si>
  <si>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</si>
  <si>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</si>
  <si>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</si>
  <si>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</si>
  <si>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</si>
  <si>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</si>
  <si>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</si>
  <si>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</si>
  <si>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</si>
  <si>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</si>
  <si>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</si>
  <si>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</si>
  <si>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</si>
  <si>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</si>
  <si>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</si>
  <si>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</si>
  <si>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</si>
  <si>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</si>
  <si>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</si>
  <si>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</si>
  <si>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</si>
  <si>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</si>
  <si>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</si>
  <si>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</si>
  <si>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</si>
  <si>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</si>
  <si>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</si>
  <si>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</si>
  <si>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</si>
  <si>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</si>
  <si>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</si>
  <si>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</si>
  <si>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</si>
  <si>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</si>
  <si>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</si>
  <si>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</si>
  <si>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</si>
  <si>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</si>
  <si>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</si>
  <si>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</si>
  <si>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</si>
  <si>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</si>
  <si>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</si>
  <si>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</si>
  <si>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</si>
  <si>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</si>
  <si>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</si>
  <si>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</si>
  <si>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</si>
  <si>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</si>
  <si>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</si>
  <si>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</si>
  <si>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</si>
  <si>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</si>
  <si>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</si>
  <si>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</si>
  <si>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</si>
  <si>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</si>
  <si>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</si>
  <si>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</si>
  <si>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</si>
  <si>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</si>
  <si>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</si>
  <si>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</si>
  <si>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</si>
  <si>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</si>
  <si>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</si>
  <si>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</si>
  <si>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</si>
  <si>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</si>
  <si>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</si>
  <si>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</si>
  <si>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</si>
  <si>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</si>
  <si>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</si>
  <si>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</si>
  <si>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</si>
  <si>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</si>
  <si>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</si>
  <si>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</si>
  <si>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</si>
  <si>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</si>
  <si>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</si>
  <si>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</si>
  <si>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</si>
  <si>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</si>
  <si>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</si>
  <si>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</si>
  <si>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</si>
  <si>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</si>
  <si>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</si>
  <si>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</si>
  <si>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</si>
  <si>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</si>
  <si>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</si>
  <si>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</si>
  <si>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</si>
  <si>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</si>
  <si>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</si>
  <si>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</si>
  <si>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</si>
  <si>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</si>
  <si>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</si>
  <si>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</si>
  <si>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</si>
  <si>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</si>
  <si>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</si>
  <si>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</si>
  <si>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</si>
  <si>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</si>
  <si>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</si>
  <si>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</si>
  <si>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</si>
  <si>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</si>
  <si>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</si>
  <si>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</si>
  <si>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</si>
  <si>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</si>
  <si>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</si>
  <si>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</si>
  <si>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</si>
  <si>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</si>
  <si>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</si>
  <si>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</si>
  <si>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</si>
  <si>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</si>
  <si>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</si>
  <si>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</si>
  <si>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</si>
  <si>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</si>
  <si>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</si>
  <si>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</si>
  <si>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</si>
  <si>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</si>
  <si>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</si>
  <si>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</si>
  <si>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</si>
  <si>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</si>
  <si>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</si>
  <si>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</si>
  <si>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</si>
  <si>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</si>
  <si>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</si>
  <si>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</si>
  <si>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</si>
  <si>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</si>
  <si>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</si>
  <si>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</si>
  <si>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</si>
  <si>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</si>
  <si>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</si>
  <si>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</si>
  <si>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</si>
  <si>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</si>
  <si>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</si>
  <si>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</si>
  <si>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</si>
  <si>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</si>
  <si>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</si>
  <si>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</si>
  <si>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</si>
  <si>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</si>
  <si>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</si>
  <si>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</si>
  <si>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</si>
  <si>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</si>
  <si>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</si>
  <si>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</si>
  <si>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</si>
  <si>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</si>
  <si>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</si>
  <si>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</si>
  <si>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</si>
  <si>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</si>
  <si>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</si>
  <si>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</si>
  <si>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</si>
  <si>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</si>
  <si>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</si>
  <si>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</si>
  <si>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</si>
  <si>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</si>
  <si>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</si>
  <si>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</si>
  <si>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</si>
  <si>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</si>
  <si>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</si>
  <si>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</si>
  <si>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</si>
  <si>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</si>
  <si>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</si>
  <si>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</si>
  <si>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</si>
  <si>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</si>
  <si>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</si>
  <si>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</si>
  <si>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</si>
  <si>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</si>
  <si>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</si>
  <si>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</si>
  <si>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</si>
  <si>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</si>
  <si>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</si>
  <si>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</si>
  <si>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</si>
  <si>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</si>
  <si>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</si>
  <si>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</si>
  <si>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</si>
  <si>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</si>
  <si>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</si>
  <si>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</si>
  <si>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</si>
  <si>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</si>
  <si>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</si>
  <si>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</si>
  <si>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</si>
  <si>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</si>
  <si>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</si>
  <si>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</si>
  <si>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</si>
  <si>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</si>
  <si>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</si>
  <si>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</si>
  <si>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</si>
  <si>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</si>
  <si>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</si>
  <si>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</si>
  <si>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</si>
  <si>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</si>
  <si>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</si>
  <si>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</si>
  <si>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</si>
  <si>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</si>
  <si>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</si>
  <si>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</si>
  <si>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</si>
  <si>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</si>
  <si>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</si>
  <si>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</si>
  <si>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</si>
  <si>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</si>
  <si>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</si>
  <si>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</si>
  <si>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</si>
  <si>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</si>
  <si>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</si>
  <si>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</si>
  <si>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</si>
  <si>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</si>
  <si>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</si>
  <si>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</si>
  <si>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</si>
  <si>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</si>
  <si>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</si>
  <si>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</si>
  <si>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</si>
  <si>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</si>
  <si>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</si>
  <si>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</si>
  <si>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</si>
  <si>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</si>
  <si>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</si>
  <si>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</si>
  <si>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</si>
  <si>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</si>
  <si>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</si>
  <si>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</si>
  <si>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</si>
  <si>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</si>
  <si>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</si>
  <si>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</si>
  <si>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</si>
  <si>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</si>
  <si>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</si>
  <si>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</si>
  <si>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</si>
  <si>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</si>
  <si>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</si>
  <si>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</si>
  <si>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</si>
  <si>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</si>
  <si>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</si>
  <si>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</si>
  <si>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</si>
  <si>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</si>
  <si>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</si>
  <si>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</si>
  <si>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</si>
  <si>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</si>
  <si>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</si>
  <si>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</si>
  <si>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</si>
  <si>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</si>
  <si>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</si>
  <si>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</si>
  <si>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</si>
  <si>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</si>
  <si>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</si>
  <si>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</si>
  <si>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</si>
  <si>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</si>
  <si>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</si>
  <si>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</si>
  <si>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</si>
  <si>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</si>
  <si>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</si>
  <si>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</si>
  <si>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</si>
  <si>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</si>
  <si>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</si>
  <si>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</si>
  <si>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</si>
  <si>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</si>
  <si>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</si>
  <si>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</si>
  <si>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</si>
  <si>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</si>
  <si>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</si>
  <si>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</si>
  <si>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</si>
  <si>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</si>
  <si>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</si>
  <si>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</si>
  <si>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</si>
  <si>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</si>
  <si>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</si>
  <si>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</si>
  <si>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</si>
  <si>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</si>
  <si>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</si>
  <si>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</si>
  <si>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</si>
  <si>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</si>
  <si>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</si>
  <si>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</si>
  <si>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</si>
  <si>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</si>
  <si>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</si>
  <si>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</si>
  <si>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</si>
  <si>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</si>
  <si>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</si>
  <si>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</si>
  <si>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</si>
  <si>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</si>
  <si>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</si>
  <si>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</si>
  <si>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</si>
  <si>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</si>
  <si>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</si>
  <si>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</si>
  <si>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</si>
  <si>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</si>
  <si>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</si>
  <si>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</si>
  <si>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</si>
  <si>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</si>
  <si>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</si>
  <si>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</si>
  <si>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</si>
  <si>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</si>
  <si>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</si>
  <si>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</si>
  <si>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</si>
  <si>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</si>
  <si>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</si>
  <si>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</si>
  <si>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</si>
  <si>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</si>
  <si>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</si>
  <si>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</si>
  <si>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</si>
  <si>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</si>
  <si>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</si>
  <si>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</si>
  <si>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</si>
  <si>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</si>
  <si>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</si>
  <si>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</si>
  <si>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</si>
  <si>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</si>
  <si>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</si>
  <si>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</si>
  <si>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</si>
  <si>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</si>
  <si>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</si>
  <si>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</si>
  <si>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</si>
  <si>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</si>
  <si>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</si>
  <si>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</si>
  <si>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</si>
  <si>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</si>
  <si>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</si>
  <si>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</si>
  <si>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</si>
  <si>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</si>
  <si>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</si>
  <si>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</si>
  <si>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</si>
  <si>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</si>
  <si>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</si>
  <si>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</si>
  <si>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</si>
  <si>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</si>
  <si>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</si>
  <si>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</si>
  <si>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</si>
  <si>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</si>
  <si>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</si>
  <si>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</si>
  <si>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</si>
  <si>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</si>
  <si>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</si>
  <si>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</si>
  <si>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</si>
  <si>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</si>
  <si>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</si>
  <si>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</si>
  <si>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</si>
  <si>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</si>
  <si>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</si>
  <si>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</si>
  <si>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</si>
  <si>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</si>
  <si>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</si>
  <si>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</si>
  <si>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</si>
  <si>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</si>
  <si>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</si>
  <si>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</si>
  <si>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</si>
  <si>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</si>
  <si>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</si>
  <si>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</si>
  <si>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</si>
  <si>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</si>
  <si>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</si>
  <si>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</si>
  <si>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</si>
  <si>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</si>
  <si>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</si>
  <si>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</si>
  <si>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</si>
  <si>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</si>
  <si>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</si>
  <si>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</si>
  <si>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</si>
  <si>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</si>
  <si>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</si>
  <si>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</si>
  <si>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</si>
  <si>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</si>
  <si>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</si>
  <si>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</si>
  <si>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</si>
  <si>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</si>
  <si>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</si>
  <si>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</si>
  <si>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</si>
  <si>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</si>
  <si>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</si>
  <si>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</si>
  <si>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</si>
  <si>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</si>
  <si>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</si>
  <si>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</si>
  <si>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</si>
  <si>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</si>
  <si>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</si>
  <si>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</si>
  <si>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</si>
  <si>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</si>
  <si>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</si>
  <si>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</si>
  <si>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</si>
  <si>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</si>
  <si>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</si>
  <si>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</si>
  <si>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</si>
  <si>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</si>
  <si>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</si>
  <si>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</si>
  <si>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</si>
  <si>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</si>
  <si>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</si>
  <si>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</si>
  <si>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</si>
  <si>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</si>
  <si>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</si>
  <si>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</si>
  <si>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</si>
  <si>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</si>
  <si>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</si>
  <si>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</si>
  <si>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</si>
  <si>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</si>
  <si>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</si>
  <si>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</si>
  <si>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</si>
  <si>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</si>
  <si>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</si>
  <si>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</si>
  <si>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</si>
  <si>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</si>
  <si>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</si>
  <si>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</si>
  <si>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</si>
  <si>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</si>
  <si>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</si>
  <si>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</si>
  <si>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</si>
  <si>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</si>
  <si>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</si>
  <si>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</si>
  <si>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</si>
  <si>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</si>
  <si>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</si>
  <si>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</si>
  <si>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</si>
  <si>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</si>
  <si>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</si>
  <si>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</si>
  <si>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</si>
  <si>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</si>
  <si>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</si>
  <si>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</si>
  <si>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</si>
  <si>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</si>
  <si>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</si>
  <si>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</si>
  <si>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</si>
  <si>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</si>
  <si>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</si>
  <si>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</si>
  <si>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</si>
  <si>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</si>
  <si>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</si>
  <si>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</si>
  <si>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</si>
  <si>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</si>
  <si>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</si>
  <si>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</si>
  <si>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</si>
  <si>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</si>
  <si>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</si>
  <si>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</si>
  <si>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</si>
  <si>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</si>
  <si>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</si>
  <si>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</si>
  <si>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</si>
  <si>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</si>
  <si>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</si>
  <si>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</si>
  <si>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</si>
  <si>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</si>
  <si>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</si>
  <si>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</si>
  <si>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</si>
  <si>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</si>
  <si>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</si>
  <si>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</si>
  <si>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</si>
  <si>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</si>
  <si>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</si>
  <si>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</si>
  <si>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</si>
  <si>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</si>
  <si>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</si>
  <si>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</si>
  <si>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</si>
  <si>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</si>
  <si>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</si>
  <si>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</si>
  <si>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</si>
  <si>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</si>
  <si>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</si>
  <si>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</si>
  <si>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</si>
  <si>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</si>
  <si>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</si>
  <si>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</si>
  <si>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</si>
  <si>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</si>
  <si>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</si>
  <si>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</si>
  <si>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</si>
  <si>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</si>
  <si>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</si>
  <si>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</si>
  <si>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</si>
  <si>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</si>
  <si>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</si>
  <si>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</si>
  <si>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</si>
  <si>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</si>
  <si>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</si>
  <si>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</si>
  <si>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</si>
  <si>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</si>
  <si>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</si>
  <si>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</si>
  <si>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</si>
  <si>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</si>
  <si>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</si>
  <si>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</si>
  <si>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</si>
  <si>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</si>
  <si>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</si>
  <si>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</si>
  <si>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</si>
  <si>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</si>
  <si>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</si>
  <si>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</si>
  <si>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</si>
  <si>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</si>
  <si>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</si>
  <si>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</si>
  <si>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</si>
  <si>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</si>
  <si>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</si>
  <si>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</si>
  <si>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</si>
  <si>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</si>
  <si>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</si>
  <si>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</si>
  <si>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</si>
  <si>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</si>
  <si>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</si>
  <si>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</si>
  <si>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</si>
  <si>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</si>
  <si>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</si>
  <si>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</si>
  <si>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</si>
  <si>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</si>
  <si>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</si>
  <si>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</si>
  <si>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</si>
  <si>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</si>
  <si>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</si>
  <si>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</si>
  <si>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</si>
  <si>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</si>
  <si>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</si>
  <si>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</si>
  <si>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</si>
  <si>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</si>
  <si>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</si>
  <si>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</si>
  <si>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</si>
  <si>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</si>
  <si>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</si>
  <si>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</si>
  <si>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</si>
  <si>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</si>
  <si>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</si>
  <si>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</si>
  <si>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</si>
  <si>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</si>
  <si>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</si>
  <si>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</si>
  <si>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</si>
  <si>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</si>
  <si>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</si>
  <si>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</si>
  <si>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</si>
  <si>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</si>
  <si>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</si>
  <si>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</si>
  <si>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</si>
  <si>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</si>
  <si>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</si>
  <si>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</si>
  <si>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</si>
  <si>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</si>
  <si>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</si>
  <si>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</si>
  <si>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</si>
  <si>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</si>
  <si>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</si>
  <si>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</si>
  <si>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</si>
  <si>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</si>
  <si>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</si>
  <si>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</si>
  <si>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</si>
  <si>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</si>
  <si>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</si>
  <si>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</si>
  <si>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</si>
  <si>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</si>
  <si>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</si>
  <si>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</si>
  <si>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</si>
  <si>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</si>
  <si>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</si>
  <si>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</si>
  <si>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</si>
  <si>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</si>
  <si>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</si>
  <si>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</si>
  <si>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</si>
  <si>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</si>
  <si>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</si>
  <si>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</si>
  <si>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</si>
  <si>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</si>
  <si>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</si>
  <si>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</si>
  <si>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</si>
  <si>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</si>
  <si>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</si>
  <si>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</si>
  <si>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</si>
  <si>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</si>
  <si>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</si>
  <si>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</si>
  <si>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</si>
  <si>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</si>
  <si>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</si>
  <si>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</si>
  <si>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</si>
  <si>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</si>
  <si>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</si>
  <si>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</si>
  <si>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</si>
  <si>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</si>
  <si>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</si>
  <si>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</si>
  <si>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</si>
  <si>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</si>
  <si>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</si>
  <si>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</si>
  <si>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</si>
  <si>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</si>
  <si>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</si>
  <si>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</si>
  <si>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</si>
  <si>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</si>
  <si>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</si>
  <si>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</si>
  <si>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</si>
  <si>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</si>
  <si>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</si>
  <si>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</si>
  <si>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</si>
  <si>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</si>
  <si>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</si>
  <si>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</si>
  <si>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</si>
  <si>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</si>
  <si>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</si>
  <si>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</si>
  <si>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</si>
  <si>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</si>
  <si>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</si>
  <si>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</si>
  <si>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</si>
  <si>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</si>
  <si>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</si>
  <si>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</si>
  <si>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</si>
  <si>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</si>
  <si>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</si>
  <si>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</si>
  <si>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</si>
  <si>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</si>
  <si>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</si>
  <si>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</si>
  <si>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</si>
  <si>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</si>
  <si>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</si>
  <si>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</si>
  <si>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</si>
  <si>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</si>
  <si>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</si>
  <si>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</si>
  <si>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</si>
  <si>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</si>
  <si>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</si>
  <si>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</si>
  <si>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</si>
  <si>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</si>
  <si>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</si>
  <si>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</si>
  <si>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</si>
  <si>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</si>
  <si>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</si>
  <si>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</si>
  <si>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</si>
  <si>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</si>
  <si>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</si>
  <si>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</si>
  <si>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</si>
  <si>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</si>
  <si>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</si>
  <si>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</si>
  <si>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</si>
  <si>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</si>
  <si>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</si>
  <si>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</si>
  <si>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</si>
  <si>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</si>
  <si>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</si>
  <si>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</si>
  <si>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</si>
  <si>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</si>
  <si>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</si>
  <si>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</si>
  <si>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</si>
  <si>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</si>
  <si>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</si>
  <si>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</si>
  <si>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</si>
  <si>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</si>
  <si>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</si>
  <si>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</si>
  <si>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</si>
  <si>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</si>
  <si>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</si>
  <si>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</si>
  <si>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</si>
  <si>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</si>
  <si>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</si>
  <si>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</si>
  <si>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</si>
  <si>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</si>
  <si>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</si>
  <si>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</si>
  <si>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</si>
  <si>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</si>
  <si>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</si>
  <si>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</si>
  <si>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</si>
  <si>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</si>
  <si>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</si>
  <si>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</si>
  <si>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</si>
  <si>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</si>
  <si>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</si>
  <si>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</si>
  <si>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</si>
  <si>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</si>
  <si>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</si>
  <si>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</si>
  <si>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</si>
  <si>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</si>
  <si>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</si>
  <si>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</si>
  <si>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</si>
  <si>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</si>
  <si>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</si>
  <si>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</si>
  <si>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</si>
  <si>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</si>
  <si>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</si>
  <si>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</si>
  <si>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</si>
  <si>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</si>
  <si>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</si>
  <si>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</si>
  <si>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</si>
  <si>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</si>
  <si>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</si>
  <si>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</si>
  <si>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</si>
  <si>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</si>
  <si>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</si>
  <si>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</si>
  <si>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</si>
  <si>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</si>
  <si>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</si>
  <si>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</si>
  <si>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</si>
  <si>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</si>
  <si>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</si>
  <si>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</si>
  <si>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</si>
  <si>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</si>
  <si>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</si>
  <si>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</si>
  <si>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</si>
  <si>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</si>
  <si>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</si>
  <si>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</si>
  <si>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</si>
  <si>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</si>
  <si>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</si>
  <si>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</si>
  <si>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</si>
  <si>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</si>
  <si>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</si>
  <si>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</si>
  <si>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</si>
  <si>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</si>
  <si>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</si>
  <si>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</si>
  <si>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</si>
  <si>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</si>
  <si>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</si>
  <si>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</si>
  <si>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</si>
  <si>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</si>
  <si>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</si>
  <si>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</si>
  <si>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</si>
  <si>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</si>
  <si>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</si>
  <si>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</si>
  <si>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</si>
  <si>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</si>
  <si>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</si>
  <si>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</si>
  <si>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</si>
  <si>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</si>
  <si>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</si>
  <si>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</si>
  <si>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</si>
  <si>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</si>
  <si>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</si>
  <si>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</si>
  <si>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</si>
  <si>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</si>
  <si>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</si>
  <si>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</si>
  <si>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</si>
  <si>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</si>
  <si>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</si>
  <si>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</si>
  <si>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</si>
  <si>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</si>
  <si>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</si>
  <si>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</si>
  <si>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</si>
  <si>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</si>
  <si>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</si>
  <si>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</si>
  <si>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</si>
  <si>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</si>
  <si>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</si>
  <si>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</si>
  <si>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</si>
  <si>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</si>
  <si>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</si>
  <si>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</si>
  <si>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</si>
  <si>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</si>
  <si>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</si>
  <si>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</si>
  <si>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</si>
  <si>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</si>
  <si>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</si>
  <si>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</si>
  <si>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</si>
  <si>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</si>
  <si>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</si>
  <si>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</si>
  <si>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</si>
  <si>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</si>
  <si>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</si>
  <si>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</si>
  <si>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</si>
  <si>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</si>
  <si>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</si>
  <si>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</si>
  <si>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</si>
  <si>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</si>
  <si>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</si>
  <si>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</si>
  <si>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</si>
  <si>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</si>
  <si>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</si>
  <si>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</si>
  <si>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</si>
  <si>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</si>
  <si>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</si>
  <si>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</si>
  <si>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</si>
  <si>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</si>
  <si>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</si>
  <si>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</si>
  <si>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</si>
  <si>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</si>
  <si>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</si>
  <si>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</si>
  <si>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</si>
  <si>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</si>
  <si>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</si>
  <si>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</si>
  <si>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</si>
  <si>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</si>
  <si>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</si>
  <si>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</si>
  <si>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</si>
  <si>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</si>
  <si>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</si>
  <si>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</si>
  <si>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</si>
  <si>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</si>
  <si>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</si>
  <si>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</si>
  <si>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</si>
  <si>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</si>
  <si>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</si>
  <si>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</si>
  <si>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</si>
  <si>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</si>
  <si>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</si>
  <si>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</si>
  <si>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</si>
  <si>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</si>
  <si>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</si>
  <si>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</si>
  <si>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</si>
  <si>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</si>
  <si>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</si>
  <si>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</si>
  <si>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</si>
  <si>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</si>
  <si>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</si>
  <si>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</si>
  <si>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</si>
  <si>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</si>
  <si>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</si>
  <si>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</si>
  <si>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</si>
  <si>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</si>
  <si>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</si>
  <si>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</si>
  <si>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</si>
  <si>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</si>
  <si>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</si>
  <si>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</si>
  <si>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</si>
  <si>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</si>
  <si>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</si>
  <si>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</si>
  <si>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</si>
  <si>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</si>
  <si>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</si>
  <si>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</si>
  <si>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</si>
  <si>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</si>
  <si>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</si>
  <si>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</si>
  <si>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</si>
  <si>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</si>
  <si>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</si>
  <si>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</si>
  <si>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</si>
  <si>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</si>
  <si>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</si>
  <si>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</si>
  <si>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</si>
  <si>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</si>
  <si>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</si>
  <si>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</si>
  <si>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</si>
  <si>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</si>
  <si>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</si>
  <si>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</si>
  <si>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</si>
  <si>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</si>
  <si>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</si>
  <si>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</si>
  <si>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</si>
  <si>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</si>
  <si>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</si>
  <si>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</si>
  <si>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</si>
  <si>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</si>
  <si>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</si>
  <si>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</si>
  <si>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</si>
  <si>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</si>
  <si>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</si>
  <si>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</si>
  <si>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</si>
  <si>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</si>
  <si>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</si>
  <si>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</si>
  <si>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</si>
  <si>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</si>
  <si>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</si>
  <si>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</si>
  <si>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</si>
  <si>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</si>
  <si>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</si>
  <si>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</si>
  <si>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</si>
  <si>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</si>
  <si>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</si>
  <si>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</si>
  <si>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</si>
  <si>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</si>
  <si>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</si>
  <si>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</si>
  <si>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</si>
  <si>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</si>
  <si>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</si>
  <si>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</si>
  <si>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</si>
  <si>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</si>
  <si>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</si>
  <si>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</si>
  <si>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</si>
  <si>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</si>
  <si>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</si>
  <si>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</si>
  <si>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</si>
  <si>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</si>
  <si>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</si>
  <si>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</si>
  <si>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</si>
  <si>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</si>
  <si>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</si>
  <si>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</si>
  <si>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</si>
  <si>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</si>
  <si>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</si>
  <si>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</si>
  <si>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</si>
  <si>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</si>
  <si>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</si>
  <si>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</si>
  <si>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</si>
  <si>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</si>
  <si>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</si>
  <si>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</si>
  <si>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</si>
  <si>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</si>
  <si>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</si>
  <si>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</si>
  <si>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</si>
  <si>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</si>
  <si>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</si>
  <si>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</si>
  <si>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</si>
  <si>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</si>
  <si>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</si>
  <si>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</si>
  <si>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</si>
  <si>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</si>
  <si>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</si>
  <si>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</si>
  <si>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</si>
  <si>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</si>
  <si>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</si>
  <si>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</si>
  <si>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</si>
  <si>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</si>
  <si>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</si>
  <si>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</si>
  <si>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</si>
  <si>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</si>
  <si>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</si>
  <si>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</si>
  <si>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</si>
  <si>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</si>
  <si>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</si>
  <si>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</si>
  <si>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</si>
  <si>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</si>
  <si>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</si>
  <si>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</si>
  <si>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</si>
  <si>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</si>
  <si>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</si>
  <si>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</si>
  <si>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</si>
  <si>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</si>
  <si>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</si>
  <si>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</si>
  <si>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</si>
  <si>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</si>
  <si>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</si>
  <si>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</si>
  <si>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</si>
  <si>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</si>
  <si>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</si>
  <si>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</si>
  <si>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</si>
  <si>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</si>
  <si>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</si>
  <si>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</si>
  <si>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</si>
  <si>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</si>
  <si>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</si>
  <si>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</si>
  <si>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</si>
  <si>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</si>
  <si>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</si>
  <si>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</si>
  <si>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</si>
  <si>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</si>
  <si>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</si>
  <si>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</si>
  <si>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</si>
  <si>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</si>
  <si>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</si>
  <si>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</si>
  <si>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</si>
  <si>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</si>
  <si>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</si>
  <si>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</si>
  <si>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</si>
  <si>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</si>
  <si>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</si>
  <si>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</si>
  <si>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</si>
  <si>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</si>
  <si>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</si>
  <si>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</si>
  <si>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</si>
  <si>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</si>
  <si>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</si>
  <si>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</si>
  <si>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</si>
  <si>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</si>
  <si>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</si>
  <si>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</si>
  <si>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</si>
  <si>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</si>
  <si>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</si>
  <si>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</si>
  <si>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</si>
  <si>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</si>
  <si>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</si>
  <si>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</si>
  <si>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</si>
  <si>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</si>
  <si>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</si>
  <si>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</si>
  <si>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</si>
  <si>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</si>
  <si>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</si>
  <si>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</si>
  <si>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</si>
  <si>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</si>
  <si>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</si>
  <si>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</si>
  <si>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</si>
  <si>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</si>
  <si>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</si>
  <si>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</si>
  <si>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</si>
  <si>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</si>
  <si>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</si>
  <si>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</si>
  <si>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</si>
  <si>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</si>
  <si>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</si>
  <si>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</si>
  <si>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</si>
  <si>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</si>
  <si>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</si>
  <si>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</si>
  <si>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</si>
  <si>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</si>
  <si>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</si>
  <si>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</si>
  <si>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</si>
  <si>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</si>
  <si>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</si>
  <si>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</si>
  <si>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</si>
  <si>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</si>
  <si>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</si>
  <si>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</si>
  <si>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</si>
  <si>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</si>
  <si>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</si>
  <si>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</si>
  <si>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</si>
  <si>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</si>
  <si>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</si>
  <si>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</si>
  <si>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</si>
  <si>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</si>
  <si>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</si>
  <si>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</si>
  <si>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</si>
  <si>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</si>
  <si>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</si>
  <si>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</si>
  <si>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</si>
  <si>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</si>
  <si>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</si>
  <si>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</si>
  <si>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</si>
  <si>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</si>
  <si>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</si>
  <si>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</si>
  <si>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</si>
  <si>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</si>
  <si>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</si>
  <si>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</si>
  <si>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</si>
  <si>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</si>
  <si>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</si>
  <si>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</si>
  <si>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</si>
  <si>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</si>
  <si>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</si>
  <si>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</si>
  <si>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</si>
  <si>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</si>
  <si>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</si>
  <si>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</si>
  <si>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</si>
  <si>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</si>
  <si>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</si>
  <si>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</si>
  <si>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</si>
  <si>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</si>
  <si>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</si>
  <si>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</si>
  <si>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</si>
  <si>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</si>
  <si>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</si>
  <si>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</si>
  <si>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</si>
  <si>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</si>
  <si>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</si>
  <si>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</si>
  <si>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</si>
  <si>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</si>
  <si>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</si>
  <si>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</si>
  <si>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</si>
  <si>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</si>
  <si>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</si>
  <si>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</si>
  <si>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</si>
  <si>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</si>
  <si>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</si>
  <si>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</si>
  <si>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</si>
  <si>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</si>
  <si>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</si>
  <si>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</si>
  <si>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</si>
  <si>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</si>
  <si>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</si>
  <si>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</si>
  <si>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</si>
  <si>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</si>
  <si>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</si>
  <si>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</si>
  <si>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</si>
  <si>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</si>
  <si>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</si>
  <si>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</si>
  <si>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</si>
  <si>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</si>
  <si>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</si>
  <si>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</si>
  <si>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</si>
  <si>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</si>
  <si>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</si>
  <si>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</si>
  <si>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</si>
  <si>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</si>
  <si>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</si>
  <si>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</si>
  <si>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</si>
  <si>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</si>
  <si>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</si>
  <si>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</si>
  <si>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</si>
  <si>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</si>
  <si>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</si>
  <si>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</si>
  <si>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</si>
  <si>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</si>
  <si>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</si>
  <si>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</si>
  <si>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</si>
  <si>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</si>
  <si>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</si>
  <si>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</si>
  <si>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</si>
  <si>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</si>
  <si>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</si>
  <si>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</si>
  <si>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</si>
  <si>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</si>
  <si>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</si>
  <si>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</si>
  <si>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</si>
  <si>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</si>
  <si>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</si>
  <si>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</si>
  <si>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</si>
  <si>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</si>
  <si>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</si>
  <si>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</si>
  <si>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</si>
  <si>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</si>
  <si>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</si>
  <si>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</si>
  <si>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</si>
  <si>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</si>
  <si>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</si>
  <si>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</si>
  <si>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</si>
  <si>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</si>
  <si>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</si>
  <si>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</si>
  <si>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</si>
  <si>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</si>
  <si>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</si>
  <si>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</si>
  <si>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</si>
  <si>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</si>
  <si>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</si>
  <si>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</si>
  <si>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</si>
  <si>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</si>
  <si>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</si>
  <si>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</si>
  <si>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</si>
  <si>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</si>
  <si>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</si>
  <si>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</si>
  <si>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</si>
  <si>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</si>
  <si>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</si>
  <si>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</si>
  <si>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</si>
  <si>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</si>
  <si>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</si>
  <si>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</si>
  <si>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</si>
  <si>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</si>
  <si>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</si>
  <si>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</si>
  <si>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</si>
  <si>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</si>
  <si>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</si>
  <si>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</si>
  <si>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</si>
  <si>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</si>
  <si>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</si>
  <si>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</si>
  <si>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</si>
  <si>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</si>
  <si>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</si>
  <si>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</si>
  <si>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</si>
  <si>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</si>
  <si>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</si>
  <si>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</si>
  <si>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</si>
  <si>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</si>
  <si>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</si>
  <si>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</si>
  <si>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</si>
  <si>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</si>
  <si>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</si>
  <si>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</si>
  <si>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</si>
  <si>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</si>
  <si>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</si>
  <si>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</si>
  <si>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</si>
  <si>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</si>
  <si>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</si>
  <si>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</si>
  <si>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</si>
  <si>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</si>
  <si>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</si>
  <si>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</si>
  <si>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</si>
  <si>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</si>
  <si>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</si>
  <si>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</si>
  <si>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</si>
  <si>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</si>
  <si>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</si>
  <si>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</si>
  <si>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</si>
  <si>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</si>
  <si>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</si>
  <si>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</si>
  <si>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</si>
  <si>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</si>
  <si>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</si>
  <si>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</si>
  <si>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</si>
  <si>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</si>
  <si>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</si>
  <si>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</si>
  <si>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</si>
  <si>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</si>
  <si>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</si>
  <si>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</si>
  <si>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</si>
  <si>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</si>
  <si>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</si>
  <si>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</si>
  <si>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</si>
  <si>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</si>
  <si>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</si>
  <si>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</si>
  <si>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</si>
  <si>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</si>
  <si>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</si>
  <si>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</si>
  <si>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</si>
  <si>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</si>
  <si>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</si>
  <si>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</si>
  <si>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</si>
  <si>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</si>
  <si>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</si>
  <si>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</si>
  <si>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</si>
  <si>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</si>
  <si>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</si>
  <si>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</si>
  <si>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</si>
  <si>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</si>
  <si>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</si>
  <si>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</si>
  <si>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</si>
  <si>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</si>
  <si>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</si>
  <si>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</si>
  <si>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</si>
  <si>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</si>
  <si>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</si>
  <si>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</si>
  <si>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</si>
  <si>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</si>
  <si>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</si>
  <si>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</si>
  <si>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</si>
  <si>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</si>
  <si>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</si>
  <si>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</si>
  <si>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</si>
  <si>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</si>
  <si>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</si>
  <si>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</si>
  <si>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</si>
  <si>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</si>
  <si>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</si>
  <si>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</si>
  <si>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</si>
  <si>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</si>
  <si>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</si>
  <si>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</si>
  <si>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</si>
  <si>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</si>
  <si>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</si>
  <si>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</si>
  <si>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</si>
  <si>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</si>
  <si>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</si>
  <si>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</si>
  <si>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</si>
  <si>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</si>
  <si>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</si>
  <si>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</si>
  <si>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</si>
  <si>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</si>
  <si>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</si>
  <si>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</si>
  <si>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</si>
  <si>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</si>
  <si>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</si>
  <si>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</si>
  <si>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</si>
  <si>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</si>
  <si>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</si>
  <si>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</si>
  <si>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</si>
  <si>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</si>
  <si>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</si>
  <si>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</si>
  <si>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</si>
  <si>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</si>
  <si>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</si>
  <si>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</si>
  <si>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</si>
  <si>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</si>
  <si>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</si>
  <si>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</si>
  <si>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</si>
  <si>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</si>
  <si>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</si>
  <si>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</si>
  <si>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</si>
  <si>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</si>
  <si>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</si>
  <si>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</si>
  <si>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</si>
  <si>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</si>
  <si>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</si>
  <si>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</si>
  <si>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</si>
  <si>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</si>
  <si>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</si>
  <si>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</si>
  <si>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</si>
  <si>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</si>
  <si>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</si>
  <si>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</si>
  <si>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</si>
  <si>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</si>
  <si>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</si>
  <si>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</si>
  <si>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</si>
  <si>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</si>
  <si>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</si>
  <si>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</si>
  <si>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</si>
  <si>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</si>
  <si>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</si>
  <si>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</si>
  <si>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</si>
  <si>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</si>
  <si>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</si>
  <si>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</si>
  <si>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</si>
  <si>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</si>
  <si>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</si>
  <si>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</si>
  <si>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</si>
  <si>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</si>
  <si>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</si>
  <si>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</si>
  <si>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</si>
  <si>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</si>
  <si>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</si>
  <si>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</si>
  <si>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</si>
  <si>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</si>
  <si>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</si>
  <si>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</si>
  <si>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</si>
  <si>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</si>
  <si>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</si>
  <si>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</si>
  <si>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</si>
  <si>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</si>
  <si>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</si>
  <si>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</si>
  <si>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</si>
  <si>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</si>
  <si>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</si>
  <si>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</si>
  <si>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</si>
  <si>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</si>
  <si>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</si>
  <si>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</si>
  <si>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</si>
  <si>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</si>
  <si>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</si>
  <si>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</si>
  <si>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</si>
  <si>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</si>
  <si>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</si>
  <si>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</si>
  <si>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</si>
  <si>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</si>
  <si>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</si>
  <si>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</si>
  <si>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</si>
  <si>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</si>
  <si>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</si>
  <si>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</si>
  <si>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</si>
  <si>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</si>
  <si>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</si>
  <si>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</si>
  <si>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</si>
  <si>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</si>
  <si>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</si>
  <si>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</si>
  <si>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</si>
  <si>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</si>
  <si>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</si>
  <si>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</si>
  <si>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</si>
  <si>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</si>
  <si>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</si>
  <si>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</si>
  <si>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</si>
  <si>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</si>
  <si>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</si>
  <si>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</si>
  <si>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</si>
  <si>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</si>
  <si>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</si>
  <si>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</si>
  <si>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</si>
  <si>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</si>
  <si>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</si>
  <si>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</si>
  <si>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</si>
  <si>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</si>
  <si>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</si>
  <si>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</si>
  <si>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</si>
  <si>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</si>
  <si>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</si>
  <si>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</si>
  <si>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</si>
  <si>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</si>
  <si>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</si>
  <si>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</si>
  <si>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</si>
  <si>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</si>
  <si>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</si>
  <si>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</si>
  <si>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</si>
  <si>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</si>
  <si>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</si>
  <si>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</si>
  <si>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</si>
  <si>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</si>
  <si>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</si>
  <si>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</si>
  <si>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</si>
  <si>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</si>
  <si>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</si>
  <si>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</si>
  <si>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</si>
  <si>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</si>
  <si>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</si>
  <si>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</si>
  <si>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</si>
  <si>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</si>
  <si>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</si>
  <si>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</si>
  <si>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</si>
  <si>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</si>
  <si>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</si>
  <si>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</si>
  <si>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</si>
  <si>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</si>
  <si>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</si>
  <si>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</si>
  <si>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</si>
  <si>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</si>
  <si>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</si>
  <si>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</si>
  <si>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</si>
  <si>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</si>
  <si>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</si>
  <si>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</si>
  <si>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</si>
  <si>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</si>
  <si>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</si>
  <si>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</si>
  <si>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</si>
  <si>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</si>
  <si>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</si>
  <si>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</si>
  <si>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</si>
  <si>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</si>
  <si>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</si>
  <si>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</si>
  <si>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</si>
  <si>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</si>
  <si>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</si>
  <si>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</si>
  <si>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</si>
  <si>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</si>
  <si>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</si>
  <si>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</si>
  <si>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</si>
  <si>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</si>
  <si>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</si>
  <si>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</si>
  <si>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</si>
  <si>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</si>
  <si>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</si>
  <si>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</si>
  <si>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</si>
  <si>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</si>
  <si>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</si>
  <si>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</si>
  <si>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</si>
  <si>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</si>
  <si>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</si>
  <si>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</si>
  <si>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</si>
  <si>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</si>
  <si>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</si>
  <si>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</si>
  <si>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</si>
  <si>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</si>
  <si>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</si>
  <si>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</si>
  <si>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</si>
  <si>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</si>
  <si>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</si>
  <si>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</si>
  <si>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</si>
  <si>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</si>
  <si>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</si>
  <si>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</si>
  <si>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</si>
  <si>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</si>
  <si>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</si>
  <si>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</si>
  <si>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</si>
  <si>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</si>
  <si>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</si>
  <si>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</si>
  <si>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</si>
  <si>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</si>
  <si>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</si>
  <si>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</si>
  <si>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</si>
  <si>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</si>
  <si>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</si>
  <si>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</si>
  <si>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</si>
  <si>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</si>
  <si>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</si>
  <si>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</si>
  <si>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</si>
  <si>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</si>
  <si>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</si>
  <si>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</si>
  <si>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</si>
  <si>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</si>
  <si>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</si>
  <si>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</si>
  <si>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</si>
  <si>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</si>
  <si>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</si>
  <si>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</si>
  <si>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</si>
  <si>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</si>
  <si>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</si>
  <si>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</si>
  <si>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</si>
  <si>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</si>
  <si>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</si>
  <si>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</si>
  <si>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</si>
  <si>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</si>
  <si>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</si>
  <si>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</si>
  <si>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</si>
  <si>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</si>
  <si>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</si>
  <si>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</si>
  <si>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</si>
  <si>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</si>
  <si>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</si>
  <si>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</si>
  <si>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</si>
  <si>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</si>
  <si>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</si>
  <si>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</si>
  <si>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</si>
  <si>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</si>
  <si>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</si>
  <si>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</si>
  <si>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</si>
  <si>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</si>
  <si>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</si>
  <si>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</si>
  <si>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</si>
  <si>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</si>
  <si>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</si>
  <si>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</si>
  <si>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</si>
  <si>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</si>
  <si>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</si>
  <si>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</si>
  <si>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</si>
  <si>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</si>
  <si>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</si>
  <si>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</si>
  <si>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</si>
  <si>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</si>
  <si>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</si>
  <si>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</si>
  <si>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</si>
  <si>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</si>
  <si>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</si>
  <si>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</si>
  <si>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</si>
  <si>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</si>
  <si>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</si>
  <si>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</si>
  <si>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</si>
  <si>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</si>
  <si>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</si>
  <si>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</si>
  <si>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</si>
  <si>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</si>
  <si>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</si>
  <si>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</si>
  <si>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</si>
  <si>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</si>
  <si>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</si>
  <si>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</si>
  <si>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</si>
  <si>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</si>
  <si>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</si>
  <si>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</si>
  <si>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</si>
  <si>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</si>
  <si>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</si>
  <si>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</si>
  <si>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</si>
  <si>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</si>
  <si>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</si>
  <si>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</si>
  <si>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</si>
  <si>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</si>
  <si>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</si>
  <si>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</si>
  <si>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</si>
  <si>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</si>
  <si>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</si>
  <si>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</si>
  <si>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</si>
  <si>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</si>
  <si>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</si>
  <si>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</si>
  <si>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</si>
  <si>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</si>
  <si>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</si>
  <si>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</si>
  <si>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</si>
  <si>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</si>
  <si>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</si>
  <si>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</si>
  <si>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</si>
  <si>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</si>
  <si>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</si>
  <si>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</si>
  <si>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</si>
  <si>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</si>
  <si>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</si>
  <si>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</si>
  <si>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</si>
  <si>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</si>
  <si>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</si>
  <si>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</si>
  <si>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</si>
  <si>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</si>
  <si>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</si>
  <si>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</si>
  <si>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</si>
  <si>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</si>
  <si>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</si>
  <si>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</si>
  <si>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</si>
  <si>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</si>
  <si>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</si>
  <si>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</si>
  <si>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</si>
  <si>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</si>
  <si>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</si>
  <si>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</si>
  <si>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</si>
  <si>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</si>
  <si>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</si>
  <si>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</si>
  <si>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</si>
  <si>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</si>
  <si>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</si>
  <si>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</si>
  <si>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</si>
  <si>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</si>
  <si>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</si>
  <si>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</si>
  <si>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</si>
  <si>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</si>
  <si>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</si>
  <si>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</si>
  <si>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</si>
  <si>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</si>
  <si>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</si>
  <si>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</si>
  <si>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</si>
  <si>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</si>
  <si>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</si>
  <si>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</si>
  <si>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</si>
  <si>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</si>
  <si>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</si>
  <si>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</si>
  <si>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</si>
  <si>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</si>
  <si>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</si>
  <si>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</si>
  <si>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</si>
  <si>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</si>
  <si>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</si>
  <si>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</si>
  <si>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</si>
  <si>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</si>
  <si>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</si>
  <si>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</si>
  <si>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</si>
  <si>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</si>
  <si>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</si>
  <si>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</si>
  <si>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</si>
  <si>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</si>
  <si>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</si>
  <si>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</si>
  <si>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</si>
  <si>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</si>
  <si>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</si>
  <si>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</si>
  <si>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</si>
  <si>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</si>
  <si>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</si>
  <si>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</si>
  <si>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</si>
  <si>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</si>
  <si>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</si>
  <si>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</si>
  <si>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</si>
  <si>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</si>
  <si>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</si>
  <si>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</si>
  <si>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</si>
  <si>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</si>
  <si>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</si>
  <si>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</si>
  <si>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</si>
  <si>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</si>
  <si>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</si>
  <si>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</si>
  <si>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</si>
  <si>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</si>
  <si>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</si>
  <si>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</si>
  <si>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ความดันเลือดสูง และโรคหลอดเลือดในสมอง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</si>
</sst>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3" borderId="7" xfId="1" applyFont="1" applyFill="1" applyBorder="1" applyAlignment="1" applyProtection="1"/>
    <xf numFmtId="0" fontId="29" fillId="3" borderId="5" xfId="0" applyFont="1" applyFill="1" applyBorder="1"/>
    <xf numFmtId="188" fontId="23" fillId="3" borderId="7" xfId="1" applyNumberFormat="1" applyFont="1" applyFill="1" applyBorder="1"/>
    <xf numFmtId="0" fontId="30" fillId="3" borderId="2" xfId="0" applyFont="1" applyFill="1" applyBorder="1"/>
    <xf numFmtId="0" fontId="30" fillId="3" borderId="13" xfId="0" applyFont="1" applyFill="1" applyBorder="1"/>
    <xf numFmtId="0" fontId="30" fillId="3" borderId="12" xfId="0" applyFont="1" applyFill="1" applyBorder="1"/>
    <xf numFmtId="43" fontId="24" fillId="0" borderId="8" xfId="1" applyFont="1" applyFill="1" applyBorder="1" applyAlignment="1" applyProtection="1"/>
    <xf numFmtId="188" fontId="23" fillId="0" borderId="15" xfId="1" applyNumberFormat="1" applyFont="1" applyFill="1" applyBorder="1"/>
    <xf numFmtId="188" fontId="31" fillId="11" borderId="5" xfId="1" applyNumberFormat="1" applyFont="1" applyFill="1" applyBorder="1" applyAlignment="1" applyProtection="1"/>
    <xf numFmtId="0" fontId="32" fillId="10" borderId="5" xfId="0" applyFont="1" applyFill="1" applyBorder="1"/>
    <xf numFmtId="0" fontId="27" fillId="0" borderId="5" xfId="0" applyFont="1" applyBorder="1"/>
    <xf numFmtId="0" fontId="27" fillId="0" borderId="2" xfId="0" applyFont="1" applyBorder="1"/>
    <xf numFmtId="0" fontId="27" fillId="0" borderId="4" xfId="0" applyFont="1" applyBorder="1"/>
    <xf numFmtId="0" fontId="27" fillId="0" borderId="14" xfId="0" applyFont="1" applyBorder="1"/>
    <xf numFmtId="0" fontId="27" fillId="0" borderId="11" xfId="0" applyFont="1" applyBorder="1"/>
    <xf numFmtId="0" fontId="27" fillId="0" borderId="13" xfId="0" applyFont="1" applyBorder="1"/>
    <xf numFmtId="0" fontId="27" fillId="0" borderId="10" xfId="0" applyFont="1" applyBorder="1"/>
    <xf numFmtId="0" fontId="27" fillId="0" borderId="12" xfId="0" applyFont="1" applyBorder="1"/>
    <xf numFmtId="0" fontId="29" fillId="3" borderId="10" xfId="0" applyFont="1" applyFill="1" applyBorder="1" applyAlignment="1">
      <alignment horizontal="right" vertical="center"/>
    </xf>
    <xf numFmtId="0" fontId="29" fillId="3" borderId="11"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2" fillId="10" borderId="10" xfId="0" applyFont="1" applyFill="1" applyBorder="1"/>
    <xf numFmtId="0" fontId="26" fillId="0" borderId="5" xfId="0" applyFont="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ความดันเลือดสูง และโรคหลอดเลือดในสมอง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140"/>
      <c r="L7667" s="140"/>
      <c r="M7667" s="140"/>
      <c r="N7667" s="92"/>
      <c r="O7667" s="92"/>
      <c r="P7667" s="92"/>
    </row>
    <row r="7668" spans="1:16">
      <c r="A7668" s="88" t="s">
        <v>14028</v>
      </c>
      <c r="B7668" s="89" t="s">
        <v>14029</v>
      </c>
      <c r="C7668" s="90"/>
      <c r="D7668" s="91"/>
      <c r="E7668" s="93"/>
      <c r="F7668" s="93"/>
      <c r="G7668" s="94"/>
      <c r="H7668" s="94"/>
      <c r="I7668" s="94"/>
      <c r="J7668" s="139"/>
      <c r="K7668" s="141">
        <f>SUM(K7669,K7679,K7687,K7693,K7701)</f>
        <v>331</v>
      </c>
      <c r="L7668" s="141">
        <f t="shared" ref="L7668:N7668" si="1">SUM(L7669,L7679,L7687,L7693,L7701)</f>
        <v>273</v>
      </c>
      <c r="M7668" s="141">
        <f t="shared" si="1"/>
        <v>393</v>
      </c>
      <c r="N7668" s="141">
        <f t="shared" si="1"/>
        <v>36</v>
      </c>
      <c r="O7668" s="94"/>
      <c r="P7668" s="94"/>
    </row>
    <row r="7669" spans="1:16" ht="24">
      <c r="A7669" s="88" t="s">
        <v>14030</v>
      </c>
      <c r="B7669" s="89" t="s">
        <v>14029</v>
      </c>
      <c r="C7669" s="90" t="s">
        <v>14031</v>
      </c>
      <c r="D7669" s="91"/>
      <c r="E7669" s="92"/>
      <c r="F7669" s="92"/>
      <c r="G7669" s="92"/>
      <c r="H7669" s="92"/>
      <c r="I7669" s="92"/>
      <c r="J7669" s="92"/>
      <c r="K7669" s="142">
        <f>SUM(K7670:K7678)</f>
        <v>201</v>
      </c>
      <c r="L7669" s="142">
        <f t="shared" ref="L7669:N7669" si="2">SUM(L7670:L7678)</f>
        <v>208</v>
      </c>
      <c r="M7669" s="142">
        <f t="shared" si="2"/>
        <v>268</v>
      </c>
      <c r="N7669" s="210">
        <f t="shared" si="2"/>
        <v>21</v>
      </c>
      <c r="O7669" s="92"/>
      <c r="P7669" s="92"/>
    </row>
    <row r="7670" spans="1:16" ht="24">
      <c r="A7670" s="88" t="s">
        <v>14032</v>
      </c>
      <c r="B7670" s="89" t="s">
        <v>14029</v>
      </c>
      <c r="C7670" s="90" t="s">
        <v>14031</v>
      </c>
      <c r="D7670" s="91" t="s">
        <v>14033</v>
      </c>
      <c r="E7670" s="92"/>
      <c r="F7670" s="92"/>
      <c r="G7670" s="92"/>
      <c r="H7670" s="92"/>
      <c r="I7670" s="92"/>
      <c r="J7670" s="92"/>
      <c r="K7670" s="143">
        <v>43</v>
      </c>
      <c r="L7670" s="143">
        <v>48</v>
      </c>
      <c r="M7670" s="144">
        <v>62</v>
      </c>
      <c r="N7670" s="211">
        <v>4</v>
      </c>
      <c r="O7670" s="92"/>
      <c r="P7670" s="92"/>
    </row>
    <row r="7671" spans="1:16" ht="24">
      <c r="A7671" s="88" t="s">
        <v>14034</v>
      </c>
      <c r="B7671" s="89" t="s">
        <v>14029</v>
      </c>
      <c r="C7671" s="90" t="s">
        <v>14031</v>
      </c>
      <c r="D7671" s="91" t="s">
        <v>14035</v>
      </c>
      <c r="E7671" s="92"/>
      <c r="F7671" s="92"/>
      <c r="G7671" s="92"/>
      <c r="H7671" s="92"/>
      <c r="I7671" s="92"/>
      <c r="J7671" s="92"/>
      <c r="K7671" s="143">
        <v>18</v>
      </c>
      <c r="L7671" s="143">
        <v>32</v>
      </c>
      <c r="M7671" s="144">
        <v>23</v>
      </c>
      <c r="N7671" s="211">
        <v>3</v>
      </c>
      <c r="O7671" s="92"/>
      <c r="P7671" s="92"/>
    </row>
    <row r="7672" spans="1:16" ht="24">
      <c r="A7672" s="88" t="s">
        <v>14036</v>
      </c>
      <c r="B7672" s="89" t="s">
        <v>14029</v>
      </c>
      <c r="C7672" s="90" t="s">
        <v>14031</v>
      </c>
      <c r="D7672" s="91" t="s">
        <v>10181</v>
      </c>
      <c r="E7672" s="92"/>
      <c r="F7672" s="92"/>
      <c r="G7672" s="92"/>
      <c r="H7672" s="92"/>
      <c r="I7672" s="92"/>
      <c r="J7672" s="92"/>
      <c r="K7672" s="143">
        <v>16</v>
      </c>
      <c r="L7672" s="143">
        <v>21</v>
      </c>
      <c r="M7672" s="144">
        <v>21</v>
      </c>
      <c r="N7672" s="211">
        <v>3</v>
      </c>
      <c r="O7672" s="92"/>
      <c r="P7672" s="92"/>
    </row>
    <row r="7673" spans="1:16" ht="24">
      <c r="A7673" s="88" t="s">
        <v>14037</v>
      </c>
      <c r="B7673" s="89" t="s">
        <v>14029</v>
      </c>
      <c r="C7673" s="90" t="s">
        <v>14031</v>
      </c>
      <c r="D7673" s="91" t="s">
        <v>14038</v>
      </c>
      <c r="E7673" s="92"/>
      <c r="F7673" s="92"/>
      <c r="G7673" s="92"/>
      <c r="H7673" s="92"/>
      <c r="I7673" s="92"/>
      <c r="J7673" s="92"/>
      <c r="K7673" s="143">
        <v>73</v>
      </c>
      <c r="L7673" s="143">
        <v>53</v>
      </c>
      <c r="M7673" s="144">
        <v>92</v>
      </c>
      <c r="N7673" s="211">
        <v>5</v>
      </c>
      <c r="O7673" s="92"/>
      <c r="P7673" s="92"/>
    </row>
    <row r="7674" spans="1:16" ht="24">
      <c r="A7674" s="88" t="s">
        <v>14039</v>
      </c>
      <c r="B7674" s="89" t="s">
        <v>14029</v>
      </c>
      <c r="C7674" s="90" t="s">
        <v>14031</v>
      </c>
      <c r="D7674" s="91" t="s">
        <v>550</v>
      </c>
      <c r="E7674" s="92"/>
      <c r="F7674" s="92"/>
      <c r="G7674" s="92"/>
      <c r="H7674" s="92"/>
      <c r="I7674" s="92"/>
      <c r="J7674" s="92"/>
      <c r="K7674" s="145">
        <v>30</v>
      </c>
      <c r="L7674" s="143">
        <v>15</v>
      </c>
      <c r="M7674" s="144">
        <v>23</v>
      </c>
      <c r="N7674" s="211">
        <v>1</v>
      </c>
      <c r="O7674" s="92"/>
      <c r="P7674" s="92"/>
    </row>
    <row r="7675" spans="1:16" ht="24">
      <c r="A7675" s="88" t="s">
        <v>14040</v>
      </c>
      <c r="B7675" s="89" t="s">
        <v>14029</v>
      </c>
      <c r="C7675" s="90" t="s">
        <v>14031</v>
      </c>
      <c r="D7675" s="91" t="s">
        <v>14041</v>
      </c>
      <c r="E7675" s="92"/>
      <c r="F7675" s="92"/>
      <c r="G7675" s="92"/>
      <c r="H7675" s="92"/>
      <c r="I7675" s="92"/>
      <c r="J7675" s="92"/>
      <c r="K7675" s="145">
        <v>4</v>
      </c>
      <c r="L7675" s="143">
        <v>15</v>
      </c>
      <c r="M7675" s="144">
        <v>14</v>
      </c>
      <c r="N7675" s="211">
        <v>4</v>
      </c>
      <c r="O7675" s="92"/>
      <c r="P7675" s="92"/>
    </row>
    <row r="7676" spans="1:16" ht="24">
      <c r="A7676" s="88" t="s">
        <v>14042</v>
      </c>
      <c r="B7676" s="89" t="s">
        <v>14029</v>
      </c>
      <c r="C7676" s="90" t="s">
        <v>14031</v>
      </c>
      <c r="D7676" s="91" t="s">
        <v>14043</v>
      </c>
      <c r="E7676" s="92"/>
      <c r="F7676" s="92"/>
      <c r="G7676" s="92"/>
      <c r="H7676" s="92"/>
      <c r="I7676" s="92"/>
      <c r="J7676" s="92"/>
      <c r="K7676" s="146">
        <v>6</v>
      </c>
      <c r="L7676" s="147">
        <v>9</v>
      </c>
      <c r="M7676" s="148">
        <v>16</v>
      </c>
      <c r="N7676" s="211">
        <v>0</v>
      </c>
      <c r="O7676" s="92"/>
      <c r="P7676" s="92"/>
    </row>
    <row r="7677" spans="1:16" ht="24">
      <c r="A7677" s="88" t="s">
        <v>14044</v>
      </c>
      <c r="B7677" s="89" t="s">
        <v>14029</v>
      </c>
      <c r="C7677" s="90" t="s">
        <v>14031</v>
      </c>
      <c r="D7677" s="91" t="s">
        <v>14045</v>
      </c>
      <c r="E7677" s="92"/>
      <c r="F7677" s="92"/>
      <c r="G7677" s="92"/>
      <c r="H7677" s="92"/>
      <c r="I7677" s="92"/>
      <c r="J7677" s="92"/>
      <c r="K7677" s="143">
        <v>11</v>
      </c>
      <c r="L7677" s="143">
        <v>15</v>
      </c>
      <c r="M7677" s="144">
        <v>16</v>
      </c>
      <c r="N7677" s="211">
        <v>1</v>
      </c>
      <c r="O7677" s="92"/>
      <c r="P7677" s="92"/>
    </row>
    <row r="7678" spans="1:16" ht="24">
      <c r="A7678" s="88" t="s">
        <v>14046</v>
      </c>
      <c r="B7678" s="89" t="s">
        <v>14029</v>
      </c>
      <c r="C7678" s="90" t="s">
        <v>14031</v>
      </c>
      <c r="D7678" s="91" t="s">
        <v>14047</v>
      </c>
      <c r="E7678" s="92"/>
      <c r="F7678" s="92"/>
      <c r="G7678" s="92"/>
      <c r="H7678" s="92"/>
      <c r="I7678" s="92"/>
      <c r="J7678" s="92"/>
      <c r="K7678" s="149">
        <v>0</v>
      </c>
      <c r="L7678" s="149">
        <v>0</v>
      </c>
      <c r="M7678" s="150">
        <v>1</v>
      </c>
      <c r="N7678" s="211">
        <v>0</v>
      </c>
      <c r="O7678" s="92"/>
      <c r="P7678" s="92"/>
    </row>
    <row r="7679" spans="1:16" ht="24">
      <c r="A7679" s="88" t="s">
        <v>14048</v>
      </c>
      <c r="B7679" s="89" t="s">
        <v>14029</v>
      </c>
      <c r="C7679" s="90" t="s">
        <v>14049</v>
      </c>
      <c r="D7679" s="91"/>
      <c r="E7679" s="92"/>
      <c r="F7679" s="92"/>
      <c r="G7679" s="92"/>
      <c r="H7679" s="92"/>
      <c r="I7679" s="92"/>
      <c r="J7679" s="92"/>
      <c r="K7679" s="142">
        <f>SUM(K7680:K7686)</f>
        <v>10</v>
      </c>
      <c r="L7679" s="142">
        <f t="shared" ref="L7679:N7679" si="3">SUM(L7680:L7686)</f>
        <v>13</v>
      </c>
      <c r="M7679" s="142">
        <f t="shared" si="3"/>
        <v>16</v>
      </c>
      <c r="N7679" s="142">
        <f t="shared" si="3"/>
        <v>6</v>
      </c>
      <c r="O7679" s="92"/>
      <c r="P7679" s="92"/>
    </row>
    <row r="7680" spans="1:16" ht="24">
      <c r="A7680" s="88" t="s">
        <v>14050</v>
      </c>
      <c r="B7680" s="89" t="s">
        <v>14029</v>
      </c>
      <c r="C7680" s="90" t="s">
        <v>14049</v>
      </c>
      <c r="D7680" s="91" t="s">
        <v>14051</v>
      </c>
      <c r="E7680" s="92"/>
      <c r="F7680" s="92"/>
      <c r="G7680" s="92"/>
      <c r="H7680" s="92"/>
      <c r="I7680" s="92"/>
      <c r="J7680" s="92"/>
      <c r="K7680" s="147">
        <v>0</v>
      </c>
      <c r="L7680" s="147">
        <v>1</v>
      </c>
      <c r="M7680" s="148">
        <v>0</v>
      </c>
      <c r="N7680" s="143">
        <v>0</v>
      </c>
      <c r="O7680" s="92"/>
      <c r="P7680" s="92"/>
    </row>
    <row r="7681" spans="1:16" ht="24">
      <c r="A7681" s="88" t="s">
        <v>14052</v>
      </c>
      <c r="B7681" s="89" t="s">
        <v>14029</v>
      </c>
      <c r="C7681" s="90" t="s">
        <v>14049</v>
      </c>
      <c r="D7681" s="91" t="s">
        <v>14053</v>
      </c>
      <c r="E7681" s="92"/>
      <c r="F7681" s="92"/>
      <c r="G7681" s="92"/>
      <c r="H7681" s="92"/>
      <c r="I7681" s="92"/>
      <c r="J7681" s="92"/>
      <c r="K7681" s="143">
        <v>3</v>
      </c>
      <c r="L7681" s="143">
        <v>6</v>
      </c>
      <c r="M7681" s="144">
        <v>2</v>
      </c>
      <c r="N7681" s="143">
        <v>1</v>
      </c>
      <c r="O7681" s="92"/>
      <c r="P7681" s="92"/>
    </row>
    <row r="7682" spans="1:16" ht="24">
      <c r="A7682" s="88" t="s">
        <v>14054</v>
      </c>
      <c r="B7682" s="89" t="s">
        <v>14029</v>
      </c>
      <c r="C7682" s="90" t="s">
        <v>14049</v>
      </c>
      <c r="D7682" s="91" t="s">
        <v>14055</v>
      </c>
      <c r="E7682" s="92"/>
      <c r="F7682" s="92"/>
      <c r="G7682" s="92"/>
      <c r="H7682" s="92"/>
      <c r="I7682" s="92"/>
      <c r="J7682" s="92"/>
      <c r="K7682" s="143">
        <v>0</v>
      </c>
      <c r="L7682" s="143">
        <v>2</v>
      </c>
      <c r="M7682" s="144">
        <v>0</v>
      </c>
      <c r="N7682" s="149">
        <v>0</v>
      </c>
      <c r="O7682" s="92"/>
      <c r="P7682" s="92"/>
    </row>
    <row r="7683" spans="1:16" ht="24">
      <c r="A7683" s="88" t="s">
        <v>14056</v>
      </c>
      <c r="B7683" s="89" t="s">
        <v>14029</v>
      </c>
      <c r="C7683" s="90" t="s">
        <v>14049</v>
      </c>
      <c r="D7683" s="91" t="s">
        <v>14057</v>
      </c>
      <c r="E7683" s="92"/>
      <c r="F7683" s="92"/>
      <c r="G7683" s="92"/>
      <c r="H7683" s="92"/>
      <c r="I7683" s="92"/>
      <c r="J7683" s="92"/>
      <c r="K7683" s="143">
        <v>6</v>
      </c>
      <c r="L7683" s="143">
        <v>4</v>
      </c>
      <c r="M7683" s="144">
        <v>7</v>
      </c>
      <c r="N7683" s="211">
        <v>2</v>
      </c>
      <c r="O7683" s="92"/>
      <c r="P7683" s="92"/>
    </row>
    <row r="7684" spans="1:16" ht="24">
      <c r="A7684" s="88" t="s">
        <v>14058</v>
      </c>
      <c r="B7684" s="89" t="s">
        <v>14029</v>
      </c>
      <c r="C7684" s="90" t="s">
        <v>14049</v>
      </c>
      <c r="D7684" s="91" t="s">
        <v>598</v>
      </c>
      <c r="E7684" s="92"/>
      <c r="F7684" s="92"/>
      <c r="G7684" s="92"/>
      <c r="H7684" s="92"/>
      <c r="I7684" s="92"/>
      <c r="J7684" s="92"/>
      <c r="K7684" s="143">
        <v>1</v>
      </c>
      <c r="L7684" s="143">
        <v>0</v>
      </c>
      <c r="M7684" s="144">
        <v>3</v>
      </c>
      <c r="N7684" s="211">
        <v>2</v>
      </c>
      <c r="O7684" s="92"/>
      <c r="P7684" s="92"/>
    </row>
    <row r="7685" spans="1:16" ht="24">
      <c r="A7685" s="88" t="s">
        <v>14059</v>
      </c>
      <c r="B7685" s="89" t="s">
        <v>14029</v>
      </c>
      <c r="C7685" s="90" t="s">
        <v>14049</v>
      </c>
      <c r="D7685" s="91" t="s">
        <v>14060</v>
      </c>
      <c r="E7685" s="92"/>
      <c r="F7685" s="92"/>
      <c r="G7685" s="92"/>
      <c r="H7685" s="92"/>
      <c r="I7685" s="92"/>
      <c r="J7685" s="92"/>
      <c r="K7685" s="143">
        <v>0</v>
      </c>
      <c r="L7685" s="143">
        <v>0</v>
      </c>
      <c r="M7685" s="144">
        <v>2</v>
      </c>
      <c r="N7685" s="211">
        <v>1</v>
      </c>
      <c r="O7685" s="92"/>
      <c r="P7685" s="92"/>
    </row>
    <row r="7686" spans="1:16" ht="24">
      <c r="A7686" s="88" t="s">
        <v>14061</v>
      </c>
      <c r="B7686" s="89" t="s">
        <v>14029</v>
      </c>
      <c r="C7686" s="90" t="s">
        <v>14049</v>
      </c>
      <c r="D7686" s="91" t="s">
        <v>14062</v>
      </c>
      <c r="E7686" s="92"/>
      <c r="F7686" s="92"/>
      <c r="G7686" s="92"/>
      <c r="H7686" s="92"/>
      <c r="I7686" s="92"/>
      <c r="J7686" s="92"/>
      <c r="K7686" s="149">
        <v>0</v>
      </c>
      <c r="L7686" s="149">
        <v>0</v>
      </c>
      <c r="M7686" s="150">
        <v>2</v>
      </c>
      <c r="N7686" s="211">
        <v>0</v>
      </c>
      <c r="O7686" s="92"/>
      <c r="P7686" s="92"/>
    </row>
    <row r="7687" spans="1:16" ht="24">
      <c r="A7687" s="88" t="s">
        <v>14063</v>
      </c>
      <c r="B7687" s="89" t="s">
        <v>14029</v>
      </c>
      <c r="C7687" s="90" t="s">
        <v>14064</v>
      </c>
      <c r="D7687" s="91"/>
      <c r="E7687" s="92"/>
      <c r="F7687" s="92"/>
      <c r="G7687" s="92"/>
      <c r="H7687" s="92"/>
      <c r="I7687" s="92"/>
      <c r="J7687" s="92"/>
      <c r="K7687" s="142">
        <f>SUM(K7688:K7692)</f>
        <v>49</v>
      </c>
      <c r="L7687" s="142">
        <f t="shared" ref="L7687:N7687" si="4">SUM(L7688:L7692)</f>
        <v>28</v>
      </c>
      <c r="M7687" s="142">
        <f t="shared" si="4"/>
        <v>25</v>
      </c>
      <c r="N7687" s="210">
        <f t="shared" si="4"/>
        <v>4</v>
      </c>
      <c r="O7687" s="92"/>
      <c r="P7687" s="92"/>
    </row>
    <row r="7688" spans="1:16" ht="24">
      <c r="A7688" s="88" t="s">
        <v>14065</v>
      </c>
      <c r="B7688" s="89" t="s">
        <v>14029</v>
      </c>
      <c r="C7688" s="90" t="s">
        <v>14064</v>
      </c>
      <c r="D7688" s="91" t="s">
        <v>14066</v>
      </c>
      <c r="E7688" s="92"/>
      <c r="F7688" s="92"/>
      <c r="G7688" s="92"/>
      <c r="H7688" s="92"/>
      <c r="I7688" s="92"/>
      <c r="J7688" s="92"/>
      <c r="K7688" s="147">
        <v>12</v>
      </c>
      <c r="L7688" s="147">
        <v>4</v>
      </c>
      <c r="M7688" s="148">
        <v>4</v>
      </c>
      <c r="N7688" s="211">
        <v>0</v>
      </c>
      <c r="O7688" s="92"/>
      <c r="P7688" s="92"/>
    </row>
    <row r="7689" spans="1:16" ht="24">
      <c r="A7689" s="88" t="s">
        <v>14067</v>
      </c>
      <c r="B7689" s="89" t="s">
        <v>14029</v>
      </c>
      <c r="C7689" s="90" t="s">
        <v>14064</v>
      </c>
      <c r="D7689" s="91" t="s">
        <v>14068</v>
      </c>
      <c r="E7689" s="92"/>
      <c r="F7689" s="92"/>
      <c r="G7689" s="92"/>
      <c r="H7689" s="92"/>
      <c r="I7689" s="92"/>
      <c r="J7689" s="92"/>
      <c r="K7689" s="143">
        <v>2</v>
      </c>
      <c r="L7689" s="143">
        <v>14</v>
      </c>
      <c r="M7689" s="144">
        <v>4</v>
      </c>
      <c r="N7689" s="211">
        <v>1</v>
      </c>
      <c r="O7689" s="92"/>
      <c r="P7689" s="92"/>
    </row>
    <row r="7690" spans="1:16" ht="24">
      <c r="A7690" s="88" t="s">
        <v>14069</v>
      </c>
      <c r="B7690" s="89" t="s">
        <v>14029</v>
      </c>
      <c r="C7690" s="90" t="s">
        <v>14064</v>
      </c>
      <c r="D7690" s="91" t="s">
        <v>14070</v>
      </c>
      <c r="E7690" s="92"/>
      <c r="F7690" s="92"/>
      <c r="G7690" s="92"/>
      <c r="H7690" s="92"/>
      <c r="I7690" s="92"/>
      <c r="J7690" s="92"/>
      <c r="K7690" s="143">
        <v>6</v>
      </c>
      <c r="L7690" s="143">
        <v>4</v>
      </c>
      <c r="M7690" s="144">
        <v>7</v>
      </c>
      <c r="N7690" s="211">
        <v>1</v>
      </c>
      <c r="O7690" s="92"/>
      <c r="P7690" s="92"/>
    </row>
    <row r="7691" spans="1:16" ht="24">
      <c r="A7691" s="88" t="s">
        <v>14071</v>
      </c>
      <c r="B7691" s="89" t="s">
        <v>14029</v>
      </c>
      <c r="C7691" s="90" t="s">
        <v>14064</v>
      </c>
      <c r="D7691" s="91" t="s">
        <v>1326</v>
      </c>
      <c r="E7691" s="92"/>
      <c r="F7691" s="92"/>
      <c r="G7691" s="92"/>
      <c r="H7691" s="92"/>
      <c r="I7691" s="92"/>
      <c r="J7691" s="92"/>
      <c r="K7691" s="143">
        <v>11</v>
      </c>
      <c r="L7691" s="143">
        <v>4</v>
      </c>
      <c r="M7691" s="144">
        <v>4</v>
      </c>
      <c r="N7691" s="211">
        <v>1</v>
      </c>
      <c r="O7691" s="92"/>
      <c r="P7691" s="92"/>
    </row>
    <row r="7692" spans="1:16" ht="24">
      <c r="A7692" s="88" t="s">
        <v>14072</v>
      </c>
      <c r="B7692" s="89" t="s">
        <v>14029</v>
      </c>
      <c r="C7692" s="90" t="s">
        <v>14064</v>
      </c>
      <c r="D7692" s="91" t="s">
        <v>14073</v>
      </c>
      <c r="E7692" s="92"/>
      <c r="F7692" s="92"/>
      <c r="G7692" s="92"/>
      <c r="H7692" s="92"/>
      <c r="I7692" s="92"/>
      <c r="J7692" s="92"/>
      <c r="K7692" s="149">
        <v>18</v>
      </c>
      <c r="L7692" s="149">
        <v>2</v>
      </c>
      <c r="M7692" s="150">
        <v>6</v>
      </c>
      <c r="N7692" s="211">
        <v>1</v>
      </c>
      <c r="O7692" s="92"/>
      <c r="P7692" s="92"/>
    </row>
    <row r="7693" spans="1:16" ht="24">
      <c r="A7693" s="88" t="s">
        <v>14074</v>
      </c>
      <c r="B7693" s="89" t="s">
        <v>14029</v>
      </c>
      <c r="C7693" s="90" t="s">
        <v>14075</v>
      </c>
      <c r="D7693" s="91"/>
      <c r="E7693" s="92"/>
      <c r="F7693" s="92"/>
      <c r="G7693" s="92"/>
      <c r="H7693" s="92"/>
      <c r="I7693" s="92"/>
      <c r="J7693" s="92"/>
      <c r="K7693" s="142">
        <f>SUM(K7694:K7700)</f>
        <v>50</v>
      </c>
      <c r="L7693" s="142">
        <f t="shared" ref="L7693:N7693" si="5">SUM(L7694:L7700)</f>
        <v>14</v>
      </c>
      <c r="M7693" s="142">
        <f t="shared" si="5"/>
        <v>62</v>
      </c>
      <c r="N7693" s="210">
        <f t="shared" si="5"/>
        <v>5</v>
      </c>
      <c r="O7693" s="92"/>
      <c r="P7693" s="92"/>
    </row>
    <row r="7694" spans="1:16" ht="24">
      <c r="A7694" s="88" t="s">
        <v>14076</v>
      </c>
      <c r="B7694" s="89" t="s">
        <v>14029</v>
      </c>
      <c r="C7694" s="90" t="s">
        <v>14075</v>
      </c>
      <c r="D7694" s="91" t="s">
        <v>14077</v>
      </c>
      <c r="E7694" s="92"/>
      <c r="F7694" s="92"/>
      <c r="G7694" s="92"/>
      <c r="H7694" s="92"/>
      <c r="I7694" s="92"/>
      <c r="J7694" s="92"/>
      <c r="K7694" s="147">
        <v>11</v>
      </c>
      <c r="L7694" s="147">
        <v>0</v>
      </c>
      <c r="M7694" s="148">
        <v>4</v>
      </c>
      <c r="N7694" s="211">
        <v>1</v>
      </c>
      <c r="O7694" s="92"/>
      <c r="P7694" s="92"/>
    </row>
    <row r="7695" spans="1:16" ht="24">
      <c r="A7695" s="88" t="s">
        <v>14078</v>
      </c>
      <c r="B7695" s="89" t="s">
        <v>14029</v>
      </c>
      <c r="C7695" s="90" t="s">
        <v>14075</v>
      </c>
      <c r="D7695" s="91" t="s">
        <v>14079</v>
      </c>
      <c r="E7695" s="92"/>
      <c r="F7695" s="92"/>
      <c r="G7695" s="92"/>
      <c r="H7695" s="92"/>
      <c r="I7695" s="92"/>
      <c r="J7695" s="92"/>
      <c r="K7695" s="143">
        <v>0</v>
      </c>
      <c r="L7695" s="143">
        <v>0</v>
      </c>
      <c r="M7695" s="144">
        <v>2</v>
      </c>
      <c r="N7695" s="211">
        <v>0</v>
      </c>
      <c r="O7695" s="92"/>
      <c r="P7695" s="92"/>
    </row>
    <row r="7696" spans="1:16" ht="24">
      <c r="A7696" s="88" t="s">
        <v>14080</v>
      </c>
      <c r="B7696" s="89" t="s">
        <v>14029</v>
      </c>
      <c r="C7696" s="90" t="s">
        <v>14075</v>
      </c>
      <c r="D7696" s="91" t="s">
        <v>14081</v>
      </c>
      <c r="E7696" s="92"/>
      <c r="F7696" s="92"/>
      <c r="G7696" s="92"/>
      <c r="H7696" s="92"/>
      <c r="I7696" s="92"/>
      <c r="J7696" s="92"/>
      <c r="K7696" s="145">
        <v>8</v>
      </c>
      <c r="L7696" s="143">
        <v>0</v>
      </c>
      <c r="M7696" s="144">
        <v>17</v>
      </c>
      <c r="N7696" s="211">
        <v>1</v>
      </c>
      <c r="O7696" s="92"/>
      <c r="P7696" s="92"/>
    </row>
    <row r="7697" spans="1:16" ht="24">
      <c r="A7697" s="88" t="s">
        <v>14082</v>
      </c>
      <c r="B7697" s="89" t="s">
        <v>14029</v>
      </c>
      <c r="C7697" s="90" t="s">
        <v>14075</v>
      </c>
      <c r="D7697" s="91" t="s">
        <v>987</v>
      </c>
      <c r="E7697" s="92"/>
      <c r="F7697" s="92"/>
      <c r="G7697" s="92"/>
      <c r="H7697" s="92"/>
      <c r="I7697" s="92"/>
      <c r="J7697" s="92"/>
      <c r="K7697" s="145">
        <v>7</v>
      </c>
      <c r="L7697" s="143">
        <v>4</v>
      </c>
      <c r="M7697" s="144">
        <v>7</v>
      </c>
      <c r="N7697" s="211">
        <v>1</v>
      </c>
      <c r="O7697" s="92"/>
      <c r="P7697" s="92"/>
    </row>
    <row r="7698" spans="1:16" ht="24">
      <c r="A7698" s="88" t="s">
        <v>14083</v>
      </c>
      <c r="B7698" s="89" t="s">
        <v>14029</v>
      </c>
      <c r="C7698" s="90" t="s">
        <v>14075</v>
      </c>
      <c r="D7698" s="91" t="s">
        <v>14084</v>
      </c>
      <c r="E7698" s="92"/>
      <c r="F7698" s="92"/>
      <c r="G7698" s="92"/>
      <c r="H7698" s="92"/>
      <c r="I7698" s="92"/>
      <c r="J7698" s="92"/>
      <c r="K7698" s="146">
        <v>19</v>
      </c>
      <c r="L7698" s="147">
        <v>10</v>
      </c>
      <c r="M7698" s="148">
        <v>15</v>
      </c>
      <c r="N7698" s="211">
        <v>0</v>
      </c>
      <c r="O7698" s="92"/>
      <c r="P7698" s="92"/>
    </row>
    <row r="7699" spans="1:16" ht="24">
      <c r="A7699" s="88" t="s">
        <v>14085</v>
      </c>
      <c r="B7699" s="89" t="s">
        <v>14029</v>
      </c>
      <c r="C7699" s="90" t="s">
        <v>14075</v>
      </c>
      <c r="D7699" s="91" t="s">
        <v>14086</v>
      </c>
      <c r="E7699" s="92"/>
      <c r="F7699" s="92"/>
      <c r="G7699" s="92"/>
      <c r="H7699" s="92"/>
      <c r="I7699" s="92"/>
      <c r="J7699" s="92"/>
      <c r="K7699" s="143">
        <v>1</v>
      </c>
      <c r="L7699" s="143">
        <v>0</v>
      </c>
      <c r="M7699" s="144">
        <v>11</v>
      </c>
      <c r="N7699" s="211">
        <v>2</v>
      </c>
      <c r="O7699" s="92"/>
      <c r="P7699" s="92"/>
    </row>
    <row r="7700" spans="1:16" ht="24">
      <c r="A7700" s="88" t="s">
        <v>14087</v>
      </c>
      <c r="B7700" s="89" t="s">
        <v>14029</v>
      </c>
      <c r="C7700" s="90" t="s">
        <v>14075</v>
      </c>
      <c r="D7700" s="91" t="s">
        <v>714</v>
      </c>
      <c r="E7700" s="92"/>
      <c r="F7700" s="92"/>
      <c r="G7700" s="92"/>
      <c r="H7700" s="92"/>
      <c r="I7700" s="92"/>
      <c r="J7700" s="92"/>
      <c r="K7700" s="149">
        <v>4</v>
      </c>
      <c r="L7700" s="149">
        <v>0</v>
      </c>
      <c r="M7700" s="150">
        <v>6</v>
      </c>
      <c r="N7700" s="211">
        <v>0</v>
      </c>
      <c r="O7700" s="92"/>
      <c r="P7700" s="92"/>
    </row>
    <row r="7701" spans="1:16" ht="24">
      <c r="A7701" s="88" t="s">
        <v>14088</v>
      </c>
      <c r="B7701" s="89" t="s">
        <v>14029</v>
      </c>
      <c r="C7701" s="90" t="s">
        <v>14089</v>
      </c>
      <c r="D7701" s="91"/>
      <c r="E7701" s="92"/>
      <c r="F7701" s="92"/>
      <c r="G7701" s="92"/>
      <c r="H7701" s="92"/>
      <c r="I7701" s="92"/>
      <c r="J7701" s="92"/>
      <c r="K7701" s="142">
        <f>SUM(K7702:K7703)</f>
        <v>21</v>
      </c>
      <c r="L7701" s="142">
        <f t="shared" ref="L7701:N7701" si="6">SUM(L7702:L7703)</f>
        <v>10</v>
      </c>
      <c r="M7701" s="142">
        <f t="shared" si="6"/>
        <v>22</v>
      </c>
      <c r="N7701" s="142">
        <f t="shared" si="6"/>
        <v>0</v>
      </c>
      <c r="O7701" s="92"/>
      <c r="P7701" s="92"/>
    </row>
    <row r="7702" spans="1:16" ht="24">
      <c r="A7702" s="88" t="s">
        <v>14090</v>
      </c>
      <c r="B7702" s="89" t="s">
        <v>14029</v>
      </c>
      <c r="C7702" s="90" t="s">
        <v>14089</v>
      </c>
      <c r="D7702" s="91" t="s">
        <v>14091</v>
      </c>
      <c r="E7702" s="92"/>
      <c r="F7702" s="92"/>
      <c r="G7702" s="92"/>
      <c r="H7702" s="92"/>
      <c r="I7702" s="92"/>
      <c r="J7702" s="92"/>
      <c r="K7702" s="147">
        <v>15</v>
      </c>
      <c r="L7702" s="147">
        <v>6</v>
      </c>
      <c r="M7702" s="148">
        <v>9</v>
      </c>
      <c r="N7702" s="143">
        <v>0</v>
      </c>
      <c r="O7702" s="92"/>
      <c r="P7702" s="92"/>
    </row>
    <row r="7703" spans="1:16" ht="24">
      <c r="A7703" s="88" t="s">
        <v>14092</v>
      </c>
      <c r="B7703" s="89" t="s">
        <v>14029</v>
      </c>
      <c r="C7703" s="90" t="s">
        <v>14089</v>
      </c>
      <c r="D7703" s="91" t="s">
        <v>14093</v>
      </c>
      <c r="E7703" s="92"/>
      <c r="F7703" s="92"/>
      <c r="G7703" s="92"/>
      <c r="H7703" s="92"/>
      <c r="I7703" s="92"/>
      <c r="J7703" s="92"/>
      <c r="K7703" s="143">
        <v>6</v>
      </c>
      <c r="L7703" s="143">
        <v>4</v>
      </c>
      <c r="M7703" s="144">
        <v>13</v>
      </c>
      <c r="N7703" s="143">
        <v>0</v>
      </c>
      <c r="O7703" s="92"/>
      <c r="P7703" s="92"/>
    </row>
    <row r="7704" spans="1:16">
      <c r="A7704" s="88" t="s">
        <v>14094</v>
      </c>
      <c r="B7704" s="89" t="s">
        <v>14095</v>
      </c>
      <c r="C7704" s="90"/>
      <c r="D7704" s="91"/>
      <c r="E7704" s="93"/>
      <c r="F7704" s="93"/>
      <c r="G7704" s="93"/>
      <c r="H7704" s="94"/>
      <c r="I7704" s="94"/>
      <c r="J7704" s="94"/>
      <c r="K7704" s="133"/>
      <c r="L7704" s="133"/>
      <c r="M7704" s="151"/>
      <c r="N7704" s="94"/>
      <c r="O7704" s="94"/>
      <c r="P7704" s="94"/>
    </row>
    <row r="7705" spans="1:16">
      <c r="A7705" s="88" t="s">
        <v>14096</v>
      </c>
      <c r="B7705" s="89" t="s">
        <v>14095</v>
      </c>
      <c r="C7705" s="90" t="s">
        <v>14097</v>
      </c>
      <c r="D7705" s="91"/>
      <c r="E7705" s="92"/>
      <c r="F7705" s="92"/>
      <c r="G7705" s="92"/>
      <c r="H7705" s="92"/>
      <c r="I7705" s="92"/>
      <c r="J7705" s="92"/>
      <c r="K7705" s="135"/>
      <c r="L7705" s="135"/>
      <c r="M7705" s="152"/>
      <c r="N7705" s="92"/>
      <c r="O7705" s="92"/>
      <c r="P7705" s="92"/>
    </row>
    <row r="7706" spans="1:16" ht="23.25">
      <c r="A7706" s="88" t="s">
        <v>14098</v>
      </c>
      <c r="B7706" s="89" t="s">
        <v>14095</v>
      </c>
      <c r="C7706" s="90" t="s">
        <v>14097</v>
      </c>
      <c r="D7706" s="91" t="s">
        <v>14099</v>
      </c>
      <c r="E7706" s="92"/>
      <c r="F7706" s="92"/>
      <c r="G7706" s="92"/>
      <c r="H7706" s="92"/>
      <c r="I7706" s="92"/>
      <c r="J7706" s="92"/>
      <c r="K7706" s="135"/>
      <c r="L7706" s="135"/>
      <c r="M7706" s="134"/>
      <c r="N7706" s="92"/>
      <c r="O7706" s="92"/>
      <c r="P7706" s="92"/>
    </row>
    <row r="7707" spans="1:16" ht="23.25">
      <c r="A7707" s="88" t="s">
        <v>14100</v>
      </c>
      <c r="B7707" s="89" t="s">
        <v>14095</v>
      </c>
      <c r="C7707" s="90" t="s">
        <v>14097</v>
      </c>
      <c r="D7707" s="91" t="s">
        <v>550</v>
      </c>
      <c r="E7707" s="92"/>
      <c r="F7707" s="92"/>
      <c r="G7707" s="92"/>
      <c r="H7707" s="92"/>
      <c r="I7707" s="92"/>
      <c r="J7707" s="92"/>
      <c r="K7707" s="135"/>
      <c r="L7707" s="135"/>
      <c r="M7707" s="136"/>
      <c r="N7707" s="92"/>
      <c r="O7707" s="92"/>
      <c r="P7707" s="92"/>
    </row>
    <row r="7708" spans="1:16" ht="23.25">
      <c r="A7708" s="88" t="s">
        <v>14101</v>
      </c>
      <c r="B7708" s="89" t="s">
        <v>14095</v>
      </c>
      <c r="C7708" s="90" t="s">
        <v>14097</v>
      </c>
      <c r="D7708" s="91" t="s">
        <v>12956</v>
      </c>
      <c r="E7708" s="92"/>
      <c r="F7708" s="92"/>
      <c r="G7708" s="92"/>
      <c r="H7708" s="92"/>
      <c r="I7708" s="92"/>
      <c r="J7708" s="92"/>
      <c r="K7708" s="135"/>
      <c r="L7708" s="135"/>
      <c r="M7708" s="136"/>
      <c r="N7708" s="92"/>
      <c r="O7708" s="92"/>
      <c r="P7708" s="92"/>
    </row>
    <row r="7709" spans="1:16" ht="23.25">
      <c r="A7709" s="88" t="s">
        <v>14102</v>
      </c>
      <c r="B7709" s="89" t="s">
        <v>14095</v>
      </c>
      <c r="C7709" s="90" t="s">
        <v>14097</v>
      </c>
      <c r="D7709" s="91" t="s">
        <v>14103</v>
      </c>
      <c r="E7709" s="92"/>
      <c r="F7709" s="92"/>
      <c r="G7709" s="92"/>
      <c r="H7709" s="92"/>
      <c r="I7709" s="92"/>
      <c r="J7709" s="92"/>
      <c r="K7709" s="135"/>
      <c r="L7709" s="135"/>
      <c r="M7709" s="136"/>
      <c r="N7709" s="92"/>
      <c r="O7709" s="92"/>
      <c r="P7709" s="92"/>
    </row>
    <row r="7710" spans="1:16" ht="23.25">
      <c r="A7710" s="88" t="s">
        <v>14104</v>
      </c>
      <c r="B7710" s="89" t="s">
        <v>14095</v>
      </c>
      <c r="C7710" s="90" t="s">
        <v>14097</v>
      </c>
      <c r="D7710" s="91" t="s">
        <v>11299</v>
      </c>
      <c r="E7710" s="92"/>
      <c r="F7710" s="92"/>
      <c r="G7710" s="92"/>
      <c r="H7710" s="92"/>
      <c r="I7710" s="92"/>
      <c r="J7710" s="92"/>
      <c r="K7710" s="135"/>
      <c r="L7710" s="135"/>
      <c r="M7710" s="136"/>
      <c r="N7710" s="92"/>
      <c r="O7710" s="92"/>
      <c r="P7710" s="92"/>
    </row>
    <row r="7711" spans="1:16" ht="23.25">
      <c r="A7711" s="88" t="s">
        <v>14105</v>
      </c>
      <c r="B7711" s="89" t="s">
        <v>14095</v>
      </c>
      <c r="C7711" s="90" t="s">
        <v>14097</v>
      </c>
      <c r="D7711" s="91" t="s">
        <v>14106</v>
      </c>
      <c r="E7711" s="92"/>
      <c r="F7711" s="92"/>
      <c r="G7711" s="92"/>
      <c r="H7711" s="92"/>
      <c r="I7711" s="92"/>
      <c r="J7711" s="92"/>
      <c r="K7711" s="135"/>
      <c r="L7711" s="135"/>
      <c r="M7711" s="136"/>
      <c r="N7711" s="92"/>
      <c r="O7711" s="92"/>
      <c r="P7711" s="92"/>
    </row>
    <row r="7712" spans="1:16" ht="23.25">
      <c r="A7712" s="88" t="s">
        <v>14107</v>
      </c>
      <c r="B7712" s="89" t="s">
        <v>14095</v>
      </c>
      <c r="C7712" s="90" t="s">
        <v>14097</v>
      </c>
      <c r="D7712" s="91" t="s">
        <v>5292</v>
      </c>
      <c r="E7712" s="92"/>
      <c r="F7712" s="92"/>
      <c r="G7712" s="92"/>
      <c r="H7712" s="92"/>
      <c r="I7712" s="92"/>
      <c r="J7712" s="92"/>
      <c r="K7712" s="135"/>
      <c r="L7712" s="135"/>
      <c r="M7712" s="136"/>
      <c r="N7712" s="92"/>
      <c r="O7712" s="92"/>
      <c r="P7712" s="92"/>
    </row>
    <row r="7713" spans="1:16" ht="23.25">
      <c r="A7713" s="88" t="s">
        <v>14108</v>
      </c>
      <c r="B7713" s="89" t="s">
        <v>14095</v>
      </c>
      <c r="C7713" s="90" t="s">
        <v>14097</v>
      </c>
      <c r="D7713" s="91" t="s">
        <v>14109</v>
      </c>
      <c r="E7713" s="92"/>
      <c r="F7713" s="92"/>
      <c r="G7713" s="92"/>
      <c r="H7713" s="92"/>
      <c r="I7713" s="92"/>
      <c r="J7713" s="92"/>
      <c r="K7713" s="135"/>
      <c r="L7713" s="135"/>
      <c r="M7713" s="137"/>
      <c r="N7713" s="92"/>
      <c r="O7713" s="92"/>
      <c r="P7713" s="92"/>
    </row>
    <row r="7714" spans="1:16" ht="23.25">
      <c r="A7714" s="88" t="s">
        <v>14110</v>
      </c>
      <c r="B7714" s="89" t="s">
        <v>14095</v>
      </c>
      <c r="C7714" s="90" t="s">
        <v>14097</v>
      </c>
      <c r="D7714" s="91" t="s">
        <v>14111</v>
      </c>
      <c r="E7714" s="92"/>
      <c r="F7714" s="92"/>
      <c r="G7714" s="92"/>
      <c r="H7714" s="92"/>
      <c r="I7714" s="92"/>
      <c r="J7714" s="92"/>
      <c r="K7714" s="135"/>
      <c r="L7714" s="135"/>
      <c r="M7714" s="136"/>
      <c r="N7714" s="92"/>
      <c r="O7714" s="92"/>
      <c r="P7714" s="92"/>
    </row>
    <row r="7715" spans="1:16" ht="23.25">
      <c r="A7715" s="88" t="s">
        <v>14112</v>
      </c>
      <c r="B7715" s="89" t="s">
        <v>14095</v>
      </c>
      <c r="C7715" s="90" t="s">
        <v>14097</v>
      </c>
      <c r="D7715" s="91" t="s">
        <v>12306</v>
      </c>
      <c r="E7715" s="92"/>
      <c r="F7715" s="92"/>
      <c r="G7715" s="92"/>
      <c r="H7715" s="92"/>
      <c r="I7715" s="92"/>
      <c r="J7715" s="92"/>
      <c r="K7715" s="135"/>
      <c r="L7715" s="135"/>
      <c r="M7715" s="138"/>
      <c r="N7715" s="92"/>
      <c r="O7715" s="92"/>
      <c r="P7715" s="92"/>
    </row>
    <row r="7716" spans="1:16" ht="23.25">
      <c r="A7716" s="88" t="s">
        <v>14113</v>
      </c>
      <c r="B7716" s="89" t="s">
        <v>14095</v>
      </c>
      <c r="C7716" s="90" t="s">
        <v>14097</v>
      </c>
      <c r="D7716" s="91" t="s">
        <v>2714</v>
      </c>
      <c r="E7716" s="92"/>
      <c r="F7716" s="92"/>
      <c r="G7716" s="92"/>
      <c r="H7716" s="92"/>
      <c r="I7716" s="92"/>
      <c r="J7716" s="92"/>
      <c r="K7716" s="135"/>
      <c r="L7716" s="135"/>
      <c r="M7716" s="134"/>
      <c r="N7716" s="92"/>
      <c r="O7716" s="92"/>
      <c r="P7716" s="92"/>
    </row>
    <row r="7717" spans="1:16" ht="23.25">
      <c r="A7717" s="88" t="s">
        <v>14114</v>
      </c>
      <c r="B7717" s="89" t="s">
        <v>14095</v>
      </c>
      <c r="C7717" s="90" t="s">
        <v>14097</v>
      </c>
      <c r="D7717" s="91" t="s">
        <v>1326</v>
      </c>
      <c r="E7717" s="92"/>
      <c r="F7717" s="92"/>
      <c r="G7717" s="92"/>
      <c r="H7717" s="92"/>
      <c r="I7717" s="92"/>
      <c r="J7717" s="92"/>
      <c r="K7717" s="135"/>
      <c r="L7717" s="135"/>
      <c r="M7717" s="137"/>
      <c r="N7717" s="92"/>
      <c r="O7717" s="92"/>
      <c r="P7717" s="92"/>
    </row>
    <row r="7718" spans="1:16" ht="23.25">
      <c r="A7718" s="88" t="s">
        <v>14115</v>
      </c>
      <c r="B7718" s="89" t="s">
        <v>14095</v>
      </c>
      <c r="C7718" s="90" t="s">
        <v>14097</v>
      </c>
      <c r="D7718" s="91" t="s">
        <v>14116</v>
      </c>
      <c r="E7718" s="92"/>
      <c r="F7718" s="92"/>
      <c r="G7718" s="92"/>
      <c r="H7718" s="92"/>
      <c r="I7718" s="92"/>
      <c r="J7718" s="92"/>
      <c r="K7718" s="135"/>
      <c r="L7718" s="135"/>
      <c r="M7718" s="136"/>
      <c r="N7718" s="92"/>
      <c r="O7718" s="92"/>
      <c r="P7718" s="92"/>
    </row>
    <row r="7719" spans="1:16" ht="23.25">
      <c r="A7719" s="88" t="s">
        <v>14117</v>
      </c>
      <c r="B7719" s="89" t="s">
        <v>14095</v>
      </c>
      <c r="C7719" s="90" t="s">
        <v>14097</v>
      </c>
      <c r="D7719" s="91" t="s">
        <v>14118</v>
      </c>
      <c r="E7719" s="92"/>
      <c r="F7719" s="92"/>
      <c r="G7719" s="92"/>
      <c r="H7719" s="92"/>
      <c r="I7719" s="92"/>
      <c r="J7719" s="92"/>
      <c r="K7719" s="135"/>
      <c r="L7719" s="135"/>
      <c r="M7719" s="136"/>
      <c r="N7719" s="92"/>
      <c r="O7719" s="92"/>
      <c r="P7719" s="92"/>
    </row>
    <row r="7720" spans="1:16" ht="23.25">
      <c r="A7720" s="88" t="s">
        <v>14119</v>
      </c>
      <c r="B7720" s="89" t="s">
        <v>14095</v>
      </c>
      <c r="C7720" s="90" t="s">
        <v>14097</v>
      </c>
      <c r="D7720" s="91" t="s">
        <v>14120</v>
      </c>
      <c r="E7720" s="92"/>
      <c r="F7720" s="92"/>
      <c r="G7720" s="92"/>
      <c r="H7720" s="92"/>
      <c r="I7720" s="92"/>
      <c r="J7720" s="92"/>
      <c r="K7720" s="135"/>
      <c r="L7720" s="135"/>
      <c r="M7720" s="136"/>
      <c r="N7720" s="92"/>
      <c r="O7720" s="92"/>
      <c r="P7720" s="92"/>
    </row>
    <row r="7721" spans="1:16" ht="23.25">
      <c r="A7721" s="88" t="s">
        <v>14121</v>
      </c>
      <c r="B7721" s="89" t="s">
        <v>14095</v>
      </c>
      <c r="C7721" s="90" t="s">
        <v>14097</v>
      </c>
      <c r="D7721" s="91" t="s">
        <v>14122</v>
      </c>
      <c r="E7721" s="92"/>
      <c r="F7721" s="92"/>
      <c r="G7721" s="92"/>
      <c r="H7721" s="92"/>
      <c r="I7721" s="92"/>
      <c r="J7721" s="92"/>
      <c r="K7721" s="135"/>
      <c r="L7721" s="135"/>
      <c r="M7721" s="136"/>
      <c r="N7721" s="92"/>
      <c r="O7721" s="92"/>
      <c r="P7721" s="92"/>
    </row>
    <row r="7722" spans="1:16" ht="23.25">
      <c r="A7722" s="88" t="s">
        <v>14123</v>
      </c>
      <c r="B7722" s="89" t="s">
        <v>14095</v>
      </c>
      <c r="C7722" s="90" t="s">
        <v>14097</v>
      </c>
      <c r="D7722" s="91" t="s">
        <v>14124</v>
      </c>
      <c r="E7722" s="92"/>
      <c r="F7722" s="92"/>
      <c r="G7722" s="92"/>
      <c r="H7722" s="92"/>
      <c r="I7722" s="92"/>
      <c r="J7722" s="92"/>
      <c r="K7722" s="135"/>
      <c r="L7722" s="135"/>
      <c r="M7722" s="136"/>
      <c r="N7722" s="92"/>
      <c r="O7722" s="92"/>
      <c r="P7722" s="92"/>
    </row>
    <row r="7723" spans="1:16" ht="23.25">
      <c r="A7723" s="88" t="s">
        <v>14125</v>
      </c>
      <c r="B7723" s="89" t="s">
        <v>14095</v>
      </c>
      <c r="C7723" s="90" t="s">
        <v>14126</v>
      </c>
      <c r="D7723" s="91"/>
      <c r="E7723" s="92"/>
      <c r="F7723" s="92"/>
      <c r="G7723" s="92"/>
      <c r="H7723" s="92"/>
      <c r="I7723" s="92"/>
      <c r="J7723" s="92"/>
      <c r="K7723" s="135"/>
      <c r="L7723" s="135"/>
      <c r="M7723" s="138"/>
      <c r="N7723" s="92"/>
      <c r="O7723" s="92"/>
      <c r="P7723" s="92"/>
    </row>
    <row r="7724" spans="1:16" ht="23.25">
      <c r="A7724" s="88" t="s">
        <v>14127</v>
      </c>
      <c r="B7724" s="89" t="s">
        <v>14095</v>
      </c>
      <c r="C7724" s="90" t="s">
        <v>14126</v>
      </c>
      <c r="D7724" s="91" t="s">
        <v>14128</v>
      </c>
      <c r="E7724" s="92"/>
      <c r="F7724" s="92"/>
      <c r="G7724" s="92"/>
      <c r="H7724" s="92"/>
      <c r="I7724" s="92"/>
      <c r="J7724" s="92"/>
      <c r="K7724" s="135"/>
      <c r="L7724" s="135"/>
      <c r="M7724" s="134"/>
      <c r="N7724" s="92"/>
      <c r="O7724" s="92"/>
      <c r="P7724" s="92"/>
    </row>
    <row r="7725" spans="1:16" ht="23.25">
      <c r="A7725" s="88" t="s">
        <v>14129</v>
      </c>
      <c r="B7725" s="89" t="s">
        <v>14095</v>
      </c>
      <c r="C7725" s="90" t="s">
        <v>14126</v>
      </c>
      <c r="D7725" s="91" t="s">
        <v>14130</v>
      </c>
      <c r="E7725" s="92"/>
      <c r="F7725" s="92"/>
      <c r="G7725" s="92"/>
      <c r="H7725" s="92"/>
      <c r="I7725" s="92"/>
      <c r="J7725" s="92"/>
      <c r="K7725" s="135"/>
      <c r="L7725" s="135"/>
      <c r="M7725" s="137"/>
      <c r="N7725" s="92"/>
      <c r="O7725" s="92"/>
      <c r="P7725" s="92"/>
    </row>
    <row r="7726" spans="1:16" ht="23.25">
      <c r="A7726" s="88" t="s">
        <v>14131</v>
      </c>
      <c r="B7726" s="89" t="s">
        <v>14095</v>
      </c>
      <c r="C7726" s="90" t="s">
        <v>14126</v>
      </c>
      <c r="D7726" s="91" t="s">
        <v>14132</v>
      </c>
      <c r="E7726" s="92"/>
      <c r="F7726" s="92"/>
      <c r="G7726" s="92"/>
      <c r="H7726" s="92"/>
      <c r="I7726" s="92"/>
      <c r="J7726" s="92"/>
      <c r="K7726" s="135"/>
      <c r="L7726" s="135"/>
      <c r="M7726" s="136"/>
      <c r="N7726" s="92"/>
      <c r="O7726" s="92"/>
      <c r="P7726" s="92"/>
    </row>
    <row r="7727" spans="1:16" ht="23.25">
      <c r="A7727" s="88" t="s">
        <v>14133</v>
      </c>
      <c r="B7727" s="89" t="s">
        <v>14095</v>
      </c>
      <c r="C7727" s="90" t="s">
        <v>14126</v>
      </c>
      <c r="D7727" s="91" t="s">
        <v>14134</v>
      </c>
      <c r="E7727" s="92"/>
      <c r="F7727" s="92"/>
      <c r="G7727" s="92"/>
      <c r="H7727" s="92"/>
      <c r="I7727" s="92"/>
      <c r="J7727" s="92"/>
      <c r="K7727" s="135"/>
      <c r="L7727" s="135"/>
      <c r="M7727" s="136"/>
      <c r="N7727" s="92"/>
      <c r="O7727" s="92"/>
      <c r="P7727" s="92"/>
    </row>
    <row r="7728" spans="1:16" ht="23.25">
      <c r="A7728" s="88" t="s">
        <v>14135</v>
      </c>
      <c r="B7728" s="89" t="s">
        <v>14095</v>
      </c>
      <c r="C7728" s="90" t="s">
        <v>14126</v>
      </c>
      <c r="D7728" s="91" t="s">
        <v>14136</v>
      </c>
      <c r="E7728" s="92"/>
      <c r="F7728" s="92"/>
      <c r="G7728" s="92"/>
      <c r="H7728" s="92"/>
      <c r="I7728" s="92"/>
      <c r="J7728" s="92"/>
      <c r="K7728" s="135"/>
      <c r="L7728" s="135"/>
      <c r="M7728" s="136"/>
      <c r="N7728" s="92"/>
      <c r="O7728" s="92"/>
      <c r="P7728" s="92"/>
    </row>
    <row r="7729" spans="1:16" ht="23.25">
      <c r="A7729" s="88" t="s">
        <v>14137</v>
      </c>
      <c r="B7729" s="89" t="s">
        <v>14095</v>
      </c>
      <c r="C7729" s="90" t="s">
        <v>14126</v>
      </c>
      <c r="D7729" s="91" t="s">
        <v>1813</v>
      </c>
      <c r="E7729" s="92"/>
      <c r="F7729" s="92"/>
      <c r="G7729" s="92"/>
      <c r="H7729" s="92"/>
      <c r="I7729" s="92"/>
      <c r="J7729" s="92"/>
      <c r="K7729" s="135"/>
      <c r="L7729" s="135"/>
      <c r="M7729" s="138"/>
      <c r="N7729" s="92"/>
      <c r="O7729" s="92"/>
      <c r="P7729" s="92"/>
    </row>
    <row r="7730" spans="1:16" ht="23.25">
      <c r="A7730" s="88" t="s">
        <v>14138</v>
      </c>
      <c r="B7730" s="89" t="s">
        <v>14095</v>
      </c>
      <c r="C7730" s="90" t="s">
        <v>14126</v>
      </c>
      <c r="D7730" s="91" t="s">
        <v>14139</v>
      </c>
      <c r="E7730" s="92"/>
      <c r="F7730" s="92"/>
      <c r="G7730" s="92"/>
      <c r="H7730" s="92"/>
      <c r="I7730" s="92"/>
      <c r="J7730" s="92"/>
      <c r="K7730" s="135"/>
      <c r="L7730" s="135"/>
      <c r="M7730" s="134"/>
      <c r="N7730" s="92"/>
      <c r="O7730" s="92"/>
      <c r="P7730" s="92"/>
    </row>
    <row r="7731" spans="1:16" ht="23.25">
      <c r="A7731" s="88" t="s">
        <v>14140</v>
      </c>
      <c r="B7731" s="89" t="s">
        <v>14095</v>
      </c>
      <c r="C7731" s="90" t="s">
        <v>14126</v>
      </c>
      <c r="D7731" s="91" t="s">
        <v>14141</v>
      </c>
      <c r="E7731" s="92"/>
      <c r="F7731" s="92"/>
      <c r="G7731" s="92"/>
      <c r="H7731" s="92"/>
      <c r="I7731" s="92"/>
      <c r="J7731" s="92"/>
      <c r="K7731" s="135"/>
      <c r="L7731" s="135"/>
      <c r="M7731" s="137"/>
      <c r="N7731" s="92"/>
      <c r="O7731" s="92"/>
      <c r="P7731" s="92"/>
    </row>
    <row r="7732" spans="1:16" ht="23.25">
      <c r="A7732" s="88" t="s">
        <v>14142</v>
      </c>
      <c r="B7732" s="89" t="s">
        <v>14095</v>
      </c>
      <c r="C7732" s="90" t="s">
        <v>14126</v>
      </c>
      <c r="D7732" s="91" t="s">
        <v>14143</v>
      </c>
      <c r="E7732" s="92"/>
      <c r="F7732" s="92"/>
      <c r="G7732" s="92"/>
      <c r="H7732" s="92"/>
      <c r="I7732" s="92"/>
      <c r="J7732" s="92"/>
      <c r="K7732" s="135"/>
      <c r="L7732" s="135"/>
      <c r="M7732" s="136"/>
      <c r="N7732" s="92"/>
      <c r="O7732" s="92"/>
      <c r="P7732" s="92"/>
    </row>
    <row r="7733" spans="1:16" ht="23.25">
      <c r="A7733" s="88" t="s">
        <v>14144</v>
      </c>
      <c r="B7733" s="89" t="s">
        <v>14095</v>
      </c>
      <c r="C7733" s="90" t="s">
        <v>14126</v>
      </c>
      <c r="D7733" s="91" t="s">
        <v>2624</v>
      </c>
      <c r="E7733" s="92"/>
      <c r="F7733" s="92"/>
      <c r="G7733" s="92"/>
      <c r="H7733" s="92"/>
      <c r="I7733" s="92"/>
      <c r="J7733" s="92"/>
      <c r="K7733" s="135"/>
      <c r="L7733" s="135"/>
      <c r="M7733" s="136"/>
      <c r="N7733" s="92"/>
      <c r="O7733" s="92"/>
      <c r="P7733" s="92"/>
    </row>
    <row r="7734" spans="1:16" ht="23.25">
      <c r="A7734" s="88" t="s">
        <v>14145</v>
      </c>
      <c r="B7734" s="89" t="s">
        <v>14095</v>
      </c>
      <c r="C7734" s="90" t="s">
        <v>14146</v>
      </c>
      <c r="D7734" s="91"/>
      <c r="E7734" s="92"/>
      <c r="F7734" s="92"/>
      <c r="G7734" s="92"/>
      <c r="H7734" s="92"/>
      <c r="I7734" s="92"/>
      <c r="J7734" s="92"/>
      <c r="K7734" s="135"/>
      <c r="L7734" s="135"/>
      <c r="M7734" s="136"/>
      <c r="N7734" s="92"/>
      <c r="O7734" s="92"/>
      <c r="P7734" s="92"/>
    </row>
    <row r="7735" spans="1:16" ht="23.25">
      <c r="A7735" s="88" t="s">
        <v>14147</v>
      </c>
      <c r="B7735" s="89" t="s">
        <v>14095</v>
      </c>
      <c r="C7735" s="90" t="s">
        <v>14146</v>
      </c>
      <c r="D7735" s="91" t="s">
        <v>14148</v>
      </c>
      <c r="E7735" s="92"/>
      <c r="F7735" s="92"/>
      <c r="G7735" s="92"/>
      <c r="H7735" s="92"/>
      <c r="I7735" s="92"/>
      <c r="J7735" s="92"/>
      <c r="K7735" s="135"/>
      <c r="L7735" s="135"/>
      <c r="M7735" s="137"/>
      <c r="N7735" s="92"/>
      <c r="O7735" s="92"/>
      <c r="P7735" s="92"/>
    </row>
    <row r="7736" spans="1:16" ht="23.25">
      <c r="A7736" s="88" t="s">
        <v>14149</v>
      </c>
      <c r="B7736" s="89" t="s">
        <v>14095</v>
      </c>
      <c r="C7736" s="90" t="s">
        <v>14146</v>
      </c>
      <c r="D7736" s="91" t="s">
        <v>14150</v>
      </c>
      <c r="E7736" s="92"/>
      <c r="F7736" s="92"/>
      <c r="G7736" s="92"/>
      <c r="H7736" s="92"/>
      <c r="I7736" s="92"/>
      <c r="J7736" s="92"/>
      <c r="K7736" s="135"/>
      <c r="L7736" s="135"/>
      <c r="M7736" s="136"/>
      <c r="N7736" s="92"/>
      <c r="O7736" s="92"/>
      <c r="P7736" s="92"/>
    </row>
    <row r="7737" spans="1:16" ht="23.25">
      <c r="A7737" s="88" t="s">
        <v>14151</v>
      </c>
      <c r="B7737" s="89" t="s">
        <v>14095</v>
      </c>
      <c r="C7737" s="90" t="s">
        <v>14146</v>
      </c>
      <c r="D7737" s="91" t="s">
        <v>14152</v>
      </c>
      <c r="E7737" s="92"/>
      <c r="F7737" s="92"/>
      <c r="G7737" s="92"/>
      <c r="H7737" s="92"/>
      <c r="I7737" s="92"/>
      <c r="J7737" s="92"/>
      <c r="K7737" s="135"/>
      <c r="L7737" s="135"/>
      <c r="M7737" s="138"/>
      <c r="N7737" s="92"/>
      <c r="O7737" s="92"/>
      <c r="P7737" s="92"/>
    </row>
    <row r="7738" spans="1:16" ht="23.25">
      <c r="A7738" s="88" t="s">
        <v>14153</v>
      </c>
      <c r="B7738" s="89" t="s">
        <v>14095</v>
      </c>
      <c r="C7738" s="90" t="s">
        <v>14146</v>
      </c>
      <c r="D7738" s="91" t="s">
        <v>14154</v>
      </c>
      <c r="E7738" s="92"/>
      <c r="F7738" s="92"/>
      <c r="G7738" s="92"/>
      <c r="H7738" s="92"/>
      <c r="I7738" s="92"/>
      <c r="J7738" s="92"/>
      <c r="K7738" s="135"/>
      <c r="L7738" s="135"/>
      <c r="M7738" s="134"/>
      <c r="N7738" s="92"/>
      <c r="O7738" s="92"/>
      <c r="P7738" s="92"/>
    </row>
    <row r="7739" spans="1:16" ht="23.25">
      <c r="A7739" s="88" t="s">
        <v>14155</v>
      </c>
      <c r="B7739" s="89" t="s">
        <v>14095</v>
      </c>
      <c r="C7739" s="90" t="s">
        <v>14146</v>
      </c>
      <c r="D7739" s="91" t="s">
        <v>12902</v>
      </c>
      <c r="E7739" s="92"/>
      <c r="F7739" s="92"/>
      <c r="G7739" s="92"/>
      <c r="H7739" s="92"/>
      <c r="I7739" s="92"/>
      <c r="J7739" s="92"/>
      <c r="K7739" s="135"/>
      <c r="L7739" s="135"/>
      <c r="M7739" s="137"/>
      <c r="N7739" s="92"/>
      <c r="O7739" s="92"/>
      <c r="P7739" s="92"/>
    </row>
    <row r="7740" spans="1:16" ht="23.25">
      <c r="A7740" s="88" t="s">
        <v>14156</v>
      </c>
      <c r="B7740" s="89" t="s">
        <v>14095</v>
      </c>
      <c r="C7740" s="90" t="s">
        <v>14146</v>
      </c>
      <c r="D7740" s="91" t="s">
        <v>14157</v>
      </c>
      <c r="E7740" s="92"/>
      <c r="F7740" s="92"/>
      <c r="G7740" s="92"/>
      <c r="H7740" s="92"/>
      <c r="I7740" s="92"/>
      <c r="J7740" s="92"/>
      <c r="K7740" s="135"/>
      <c r="L7740" s="135"/>
      <c r="M7740" s="136"/>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1" t="s">
        <v>0</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
      <c r="AE1" s="2"/>
      <c r="AF1" s="1"/>
    </row>
    <row r="2" spans="1:32" s="3" customFormat="1" ht="25.5" hidden="1"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
      <c r="AE2" s="2"/>
      <c r="AF2" s="1"/>
    </row>
    <row r="3" spans="1:32" s="6" customFormat="1" ht="13.5" customHeight="1">
      <c r="A3" s="4"/>
      <c r="B3" s="5"/>
      <c r="AD3" s="7"/>
      <c r="AE3" s="7"/>
      <c r="AF3" s="7"/>
    </row>
    <row r="4" spans="1:32" s="6" customFormat="1" ht="30.75" customHeight="1">
      <c r="A4" s="4">
        <v>1</v>
      </c>
      <c r="B4" s="163" t="s">
        <v>2</v>
      </c>
      <c r="C4" s="163"/>
      <c r="D4" s="163"/>
      <c r="E4" s="163"/>
      <c r="F4" s="164"/>
      <c r="G4" s="165" t="s">
        <v>15480</v>
      </c>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3" t="s">
        <v>3</v>
      </c>
      <c r="C6" s="163"/>
      <c r="D6" s="163"/>
      <c r="E6" s="163"/>
      <c r="F6" s="163"/>
      <c r="G6" s="164"/>
      <c r="H6" s="158" t="s">
        <v>15484</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8"/>
      <c r="I8" s="169"/>
      <c r="J8" s="169"/>
      <c r="K8" s="169"/>
      <c r="L8" s="169"/>
      <c r="M8" s="169"/>
      <c r="N8" s="169"/>
      <c r="O8" s="169"/>
      <c r="P8" s="169"/>
      <c r="Q8" s="169"/>
      <c r="R8" s="169"/>
      <c r="S8" s="169"/>
      <c r="T8" s="169"/>
      <c r="U8" s="169"/>
      <c r="V8" s="169"/>
      <c r="W8" s="169"/>
      <c r="X8" s="169"/>
      <c r="Y8" s="169"/>
      <c r="Z8" s="169"/>
      <c r="AA8" s="169"/>
      <c r="AB8" s="169"/>
      <c r="AC8" s="17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1"/>
      <c r="J10" s="169"/>
      <c r="K10" s="169"/>
      <c r="L10" s="169"/>
      <c r="M10" s="169"/>
      <c r="N10" s="169"/>
      <c r="O10" s="169"/>
      <c r="P10" s="169"/>
      <c r="Q10" s="169"/>
      <c r="R10" s="169"/>
      <c r="S10" s="169"/>
      <c r="T10" s="169"/>
      <c r="U10" s="169"/>
      <c r="V10" s="169"/>
      <c r="W10" s="169"/>
      <c r="X10" s="169"/>
      <c r="Y10" s="169"/>
      <c r="Z10" s="169"/>
      <c r="AA10" s="169"/>
      <c r="AB10" s="169"/>
      <c r="AC10" s="17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1"/>
      <c r="J12" s="169"/>
      <c r="K12" s="169"/>
      <c r="L12" s="169"/>
      <c r="M12" s="169"/>
      <c r="N12" s="169"/>
      <c r="O12" s="169"/>
      <c r="P12" s="169"/>
      <c r="Q12" s="169"/>
      <c r="R12" s="169"/>
      <c r="S12" s="169"/>
      <c r="T12" s="169"/>
      <c r="U12" s="169"/>
      <c r="V12" s="169"/>
      <c r="W12" s="169"/>
      <c r="X12" s="169"/>
      <c r="Y12" s="169"/>
      <c r="Z12" s="169"/>
      <c r="AA12" s="169"/>
      <c r="AB12" s="169"/>
      <c r="AC12" s="17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68"/>
      <c r="J14" s="169"/>
      <c r="K14" s="169"/>
      <c r="L14" s="169"/>
      <c r="M14" s="169"/>
      <c r="N14" s="169"/>
      <c r="O14" s="169"/>
      <c r="P14" s="169"/>
      <c r="Q14" s="169"/>
      <c r="R14" s="169"/>
      <c r="S14" s="169"/>
      <c r="T14" s="169"/>
      <c r="U14" s="169"/>
      <c r="V14" s="169"/>
      <c r="W14" s="169"/>
      <c r="X14" s="169"/>
      <c r="Y14" s="169"/>
      <c r="Z14" s="169"/>
      <c r="AA14" s="169"/>
      <c r="AB14" s="169"/>
      <c r="AC14" s="17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8" t="s">
        <v>15481</v>
      </c>
      <c r="J20" s="159"/>
      <c r="K20" s="159"/>
      <c r="L20" s="159"/>
      <c r="M20" s="159"/>
      <c r="N20" s="159"/>
      <c r="O20" s="159"/>
      <c r="P20" s="159"/>
      <c r="Q20" s="159"/>
      <c r="R20" s="159"/>
      <c r="S20" s="159"/>
      <c r="T20" s="159"/>
      <c r="U20" s="159"/>
      <c r="V20" s="159"/>
      <c r="W20" s="159"/>
      <c r="X20" s="159"/>
      <c r="Y20" s="159"/>
      <c r="Z20" s="159"/>
      <c r="AA20" s="159"/>
      <c r="AB20" s="159"/>
      <c r="AC20" s="16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18" hidden="1" customHeight="1">
      <c r="A30" s="4"/>
      <c r="C30" s="35" t="s">
        <v>26</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53"/>
      <c r="AF34" s="33"/>
    </row>
    <row r="35" spans="1:32" s="6" customFormat="1" ht="2.25" hidden="1" customHeight="1">
      <c r="A35" s="4"/>
      <c r="C35" s="13"/>
      <c r="D35" s="32"/>
      <c r="AD35" s="7"/>
      <c r="AE35" s="153"/>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54"/>
      <c r="AF41" s="7"/>
    </row>
    <row r="42" spans="1:32" s="6" customFormat="1" ht="3" hidden="1" customHeight="1">
      <c r="A42" s="4"/>
      <c r="C42" s="13"/>
      <c r="D42" s="32"/>
      <c r="AD42" s="7"/>
      <c r="AE42" s="154"/>
      <c r="AF42" s="7"/>
    </row>
    <row r="43" spans="1:32" s="6" customFormat="1" ht="17.25" hidden="1" customHeight="1">
      <c r="A43" s="4"/>
      <c r="C43" s="24"/>
      <c r="D43" s="6" t="s">
        <v>36</v>
      </c>
      <c r="H43" s="24"/>
      <c r="I43" s="6" t="s">
        <v>37</v>
      </c>
      <c r="M43" s="24"/>
      <c r="N43" s="6" t="s">
        <v>38</v>
      </c>
      <c r="AD43" s="7"/>
      <c r="AE43" s="154"/>
      <c r="AF43" s="7"/>
    </row>
    <row r="44" spans="1:32" s="6" customFormat="1" ht="3" hidden="1" customHeight="1">
      <c r="A44" s="4"/>
      <c r="C44" s="13"/>
      <c r="D44" s="32"/>
      <c r="AD44" s="7"/>
      <c r="AE44" s="154"/>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5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53"/>
      <c r="AF55" s="14"/>
    </row>
    <row r="56" spans="1:32" s="6" customFormat="1" ht="13.5" customHeight="1">
      <c r="A56" s="4"/>
      <c r="C56" s="13"/>
      <c r="D56" s="32"/>
      <c r="AD56" s="7"/>
      <c r="AE56" s="7"/>
      <c r="AF56" s="7"/>
    </row>
    <row r="57" spans="1:32" s="3" customFormat="1" ht="57" customHeight="1">
      <c r="A57" s="44">
        <v>9</v>
      </c>
      <c r="B57" s="45" t="s">
        <v>54</v>
      </c>
      <c r="C57" s="45"/>
      <c r="J57" s="179" t="s">
        <v>15482</v>
      </c>
      <c r="K57" s="180"/>
      <c r="L57" s="180"/>
      <c r="M57" s="180"/>
      <c r="N57" s="180"/>
      <c r="O57" s="180"/>
      <c r="P57" s="180"/>
      <c r="Q57" s="180"/>
      <c r="R57" s="180"/>
      <c r="S57" s="180"/>
      <c r="T57" s="180"/>
      <c r="U57" s="180"/>
      <c r="V57" s="180"/>
      <c r="W57" s="180"/>
      <c r="X57" s="180"/>
      <c r="Y57" s="180"/>
      <c r="Z57" s="180"/>
      <c r="AA57" s="180"/>
      <c r="AB57" s="180"/>
      <c r="AC57" s="18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54"/>
      <c r="AF60" s="7"/>
    </row>
    <row r="61" spans="1:32" s="6" customFormat="1" ht="17.25" hidden="1" customHeight="1">
      <c r="A61" s="4"/>
      <c r="C61" s="24"/>
      <c r="D61" s="6" t="s">
        <v>58</v>
      </c>
      <c r="K61" s="43" t="s">
        <v>59</v>
      </c>
      <c r="L61" s="185"/>
      <c r="M61" s="186"/>
      <c r="N61" s="186"/>
      <c r="O61" s="186"/>
      <c r="P61" s="186"/>
      <c r="Q61" s="186"/>
      <c r="R61" s="186"/>
      <c r="S61" s="186"/>
      <c r="T61" s="186"/>
      <c r="U61" s="186"/>
      <c r="V61" s="186"/>
      <c r="W61" s="186"/>
      <c r="X61" s="186"/>
      <c r="Y61" s="186"/>
      <c r="Z61" s="186"/>
      <c r="AA61" s="186"/>
      <c r="AB61" s="186"/>
      <c r="AC61" s="187"/>
      <c r="AD61" s="47"/>
      <c r="AE61" s="154"/>
      <c r="AF61" s="47"/>
    </row>
    <row r="62" spans="1:32" s="6" customFormat="1" ht="3" hidden="1" customHeight="1">
      <c r="A62" s="4"/>
      <c r="C62" s="13"/>
      <c r="D62" s="32"/>
      <c r="AD62" s="7"/>
      <c r="AE62" s="154"/>
      <c r="AF62" s="7"/>
    </row>
    <row r="63" spans="1:32" s="6" customFormat="1" ht="24" hidden="1" customHeight="1">
      <c r="A63" s="4"/>
      <c r="C63" s="48"/>
      <c r="D63" s="3" t="s">
        <v>60</v>
      </c>
      <c r="E63" s="3"/>
      <c r="F63" s="3"/>
      <c r="G63" s="3"/>
      <c r="H63" s="3"/>
      <c r="I63" s="3"/>
      <c r="J63" s="3"/>
      <c r="K63" s="3"/>
      <c r="L63" s="3"/>
      <c r="M63" s="3"/>
      <c r="N63" s="49" t="s">
        <v>61</v>
      </c>
      <c r="O63" s="188"/>
      <c r="P63" s="189"/>
      <c r="Q63" s="189"/>
      <c r="R63" s="189"/>
      <c r="S63" s="189"/>
      <c r="T63" s="189"/>
      <c r="U63" s="189"/>
      <c r="V63" s="189"/>
      <c r="W63" s="189"/>
      <c r="X63" s="189"/>
      <c r="Y63" s="189"/>
      <c r="Z63" s="189"/>
      <c r="AA63" s="189"/>
      <c r="AB63" s="189"/>
      <c r="AC63" s="190"/>
      <c r="AD63" s="50"/>
      <c r="AE63" s="154"/>
      <c r="AF63" s="50"/>
    </row>
    <row r="64" spans="1:32" s="6" customFormat="1" ht="3" hidden="1" customHeight="1">
      <c r="A64" s="4"/>
      <c r="C64" s="13"/>
      <c r="D64" s="32"/>
      <c r="AD64" s="7"/>
      <c r="AE64" s="154"/>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54"/>
      <c r="AF65" s="14"/>
    </row>
    <row r="66" spans="1:32" s="6" customFormat="1" ht="17.25" hidden="1" customHeight="1">
      <c r="A66" s="4"/>
      <c r="C66" s="13"/>
      <c r="D66" s="32"/>
      <c r="AD66" s="7"/>
      <c r="AE66" s="154"/>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2"/>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6"/>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3"/>
      <c r="L79" s="194"/>
      <c r="M79" s="19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3" t="s">
        <v>73</v>
      </c>
      <c r="AF81" s="7"/>
    </row>
    <row r="82" spans="1:36" s="6" customFormat="1" ht="3" hidden="1" customHeight="1">
      <c r="A82" s="4"/>
      <c r="C82" s="13"/>
      <c r="D82" s="32"/>
      <c r="AD82" s="7"/>
      <c r="AE82" s="153"/>
      <c r="AF82" s="7"/>
    </row>
    <row r="83" spans="1:36" s="6" customFormat="1" ht="17.25" hidden="1" customHeight="1">
      <c r="A83" s="4"/>
      <c r="C83" s="24"/>
      <c r="D83" s="6" t="s">
        <v>74</v>
      </c>
      <c r="H83" s="24"/>
      <c r="I83" s="6" t="s">
        <v>75</v>
      </c>
      <c r="M83" s="24"/>
      <c r="N83" s="6" t="s">
        <v>76</v>
      </c>
      <c r="R83" s="24"/>
      <c r="S83" s="6" t="s">
        <v>77</v>
      </c>
      <c r="W83" s="24"/>
      <c r="X83" s="6" t="s">
        <v>78</v>
      </c>
      <c r="AD83" s="7"/>
      <c r="AE83" s="153"/>
      <c r="AF83" s="7"/>
    </row>
    <row r="84" spans="1:36" s="6" customFormat="1" ht="3" hidden="1" customHeight="1">
      <c r="A84" s="4"/>
      <c r="C84" s="13"/>
      <c r="D84" s="32"/>
      <c r="I84" s="13"/>
      <c r="AD84" s="7"/>
      <c r="AE84" s="153"/>
      <c r="AF84" s="7"/>
    </row>
    <row r="85" spans="1:36" s="6" customFormat="1" ht="17.25" hidden="1" customHeight="1">
      <c r="A85" s="4"/>
      <c r="C85" s="24"/>
      <c r="D85" s="32" t="s">
        <v>79</v>
      </c>
      <c r="F85" s="43" t="s">
        <v>40</v>
      </c>
      <c r="G85" s="155"/>
      <c r="H85" s="156"/>
      <c r="I85" s="156"/>
      <c r="J85" s="156"/>
      <c r="K85" s="156"/>
      <c r="L85" s="156"/>
      <c r="M85" s="156"/>
      <c r="N85" s="156"/>
      <c r="O85" s="156"/>
      <c r="P85" s="156"/>
      <c r="Q85" s="156"/>
      <c r="R85" s="156"/>
      <c r="S85" s="156"/>
      <c r="T85" s="156"/>
      <c r="U85" s="156"/>
      <c r="V85" s="156"/>
      <c r="W85" s="156"/>
      <c r="X85" s="156"/>
      <c r="Y85" s="156"/>
      <c r="Z85" s="156"/>
      <c r="AA85" s="156"/>
      <c r="AB85" s="156"/>
      <c r="AC85" s="157"/>
      <c r="AD85" s="14"/>
      <c r="AE85" s="153"/>
      <c r="AF85" s="14"/>
    </row>
    <row r="86" spans="1:36" s="6" customFormat="1" ht="16.5" hidden="1" customHeight="1">
      <c r="A86" s="4"/>
      <c r="C86" s="13"/>
      <c r="D86" s="32"/>
      <c r="AD86" s="7"/>
      <c r="AE86" s="7"/>
      <c r="AF86" s="7"/>
    </row>
    <row r="87" spans="1:36" s="6" customFormat="1" ht="17.25" hidden="1" customHeight="1">
      <c r="A87" s="4">
        <v>16</v>
      </c>
      <c r="B87" s="42" t="s">
        <v>80</v>
      </c>
      <c r="AD87" s="7"/>
      <c r="AE87" s="153" t="s">
        <v>81</v>
      </c>
      <c r="AF87" s="7"/>
    </row>
    <row r="88" spans="1:36" s="6" customFormat="1" ht="3" hidden="1" customHeight="1">
      <c r="A88" s="4"/>
      <c r="C88" s="13"/>
      <c r="D88" s="32"/>
      <c r="AD88" s="7"/>
      <c r="AE88" s="153"/>
      <c r="AF88" s="7"/>
    </row>
    <row r="89" spans="1:36" s="6" customFormat="1" ht="17.25" hidden="1" customHeight="1">
      <c r="A89" s="4"/>
      <c r="C89" s="24"/>
      <c r="D89" s="6" t="s">
        <v>82</v>
      </c>
      <c r="H89" s="24"/>
      <c r="I89" s="6" t="s">
        <v>83</v>
      </c>
      <c r="M89" s="24"/>
      <c r="N89" s="6" t="s">
        <v>84</v>
      </c>
      <c r="AD89" s="7"/>
      <c r="AE89" s="153"/>
      <c r="AF89" s="7"/>
    </row>
    <row r="90" spans="1:36" s="6" customFormat="1" ht="3" hidden="1" customHeight="1">
      <c r="A90" s="4"/>
      <c r="C90" s="13"/>
      <c r="D90" s="32"/>
      <c r="AD90" s="7"/>
      <c r="AE90" s="153"/>
      <c r="AF90" s="7"/>
    </row>
    <row r="91" spans="1:36" s="6" customFormat="1" ht="17.25" hidden="1" customHeight="1">
      <c r="A91" s="4"/>
      <c r="C91" s="24"/>
      <c r="D91" s="32" t="s">
        <v>79</v>
      </c>
      <c r="F91" s="43" t="s">
        <v>40</v>
      </c>
      <c r="G91" s="155"/>
      <c r="H91" s="156"/>
      <c r="I91" s="156"/>
      <c r="J91" s="156"/>
      <c r="K91" s="156"/>
      <c r="L91" s="156"/>
      <c r="M91" s="156"/>
      <c r="N91" s="156"/>
      <c r="O91" s="156"/>
      <c r="P91" s="156"/>
      <c r="Q91" s="156"/>
      <c r="R91" s="156"/>
      <c r="S91" s="156"/>
      <c r="T91" s="156"/>
      <c r="U91" s="156"/>
      <c r="V91" s="156"/>
      <c r="W91" s="156"/>
      <c r="X91" s="156"/>
      <c r="Y91" s="156"/>
      <c r="Z91" s="156"/>
      <c r="AA91" s="156"/>
      <c r="AB91" s="156"/>
      <c r="AC91" s="157"/>
      <c r="AD91" s="14"/>
      <c r="AE91" s="15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15483</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6"/>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9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0"/>
      <c r="AF100" s="57"/>
    </row>
    <row r="101" spans="1:36" s="6" customFormat="1" ht="17.25" customHeight="1">
      <c r="A101" s="4"/>
      <c r="C101" s="6" t="s">
        <v>92</v>
      </c>
      <c r="G101" s="155"/>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2"/>
      <c r="AD101" s="54"/>
      <c r="AE101" s="20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0"/>
      <c r="AF102" s="57"/>
    </row>
    <row r="103" spans="1:36" s="6" customFormat="1" ht="17.25" customHeight="1">
      <c r="A103" s="4"/>
      <c r="C103" s="6" t="s">
        <v>93</v>
      </c>
      <c r="G103" s="155"/>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2"/>
      <c r="AD103" s="54"/>
      <c r="AE103" s="20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0"/>
      <c r="AF104" s="57"/>
    </row>
    <row r="105" spans="1:36" s="6" customFormat="1" ht="17.25" customHeight="1">
      <c r="A105" s="4"/>
      <c r="C105" s="6" t="s">
        <v>94</v>
      </c>
      <c r="G105" s="155"/>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2"/>
      <c r="AD105" s="54"/>
      <c r="AE105" s="20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0"/>
      <c r="AF106" s="57"/>
    </row>
    <row r="107" spans="1:36" s="6" customFormat="1" ht="17.25" customHeight="1">
      <c r="A107" s="4"/>
      <c r="C107" s="6" t="s">
        <v>95</v>
      </c>
      <c r="G107" s="155"/>
      <c r="H107" s="201"/>
      <c r="I107" s="201"/>
      <c r="J107" s="201"/>
      <c r="K107" s="201"/>
      <c r="L107" s="201"/>
      <c r="M107" s="201"/>
      <c r="N107" s="201"/>
      <c r="O107" s="201"/>
      <c r="P107" s="201"/>
      <c r="Q107" s="201"/>
      <c r="R107" s="201"/>
      <c r="S107" s="201"/>
      <c r="T107" s="201"/>
      <c r="U107" s="202"/>
      <c r="V107" s="32"/>
      <c r="W107" s="32"/>
      <c r="X107" s="32"/>
      <c r="Y107" s="32"/>
      <c r="Z107" s="32"/>
      <c r="AA107" s="32"/>
      <c r="AB107" s="32"/>
      <c r="AC107" s="32"/>
      <c r="AD107" s="57"/>
      <c r="AE107" s="20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0"/>
      <c r="AF108" s="57"/>
    </row>
    <row r="109" spans="1:36" s="6" customFormat="1" ht="17.25" customHeight="1">
      <c r="A109" s="4"/>
      <c r="C109" s="6" t="s">
        <v>96</v>
      </c>
      <c r="G109" s="203"/>
      <c r="H109" s="204"/>
      <c r="I109" s="204"/>
      <c r="J109" s="204"/>
      <c r="K109" s="204"/>
      <c r="L109" s="204"/>
      <c r="M109" s="204"/>
      <c r="N109" s="204"/>
      <c r="O109" s="204"/>
      <c r="P109" s="204"/>
      <c r="Q109" s="204"/>
      <c r="R109" s="204"/>
      <c r="S109" s="204"/>
      <c r="T109" s="204"/>
      <c r="U109" s="205"/>
      <c r="V109" s="32"/>
      <c r="W109" s="32"/>
      <c r="X109" s="32"/>
      <c r="Y109" s="32"/>
      <c r="Z109" s="32"/>
      <c r="AA109" s="32"/>
      <c r="AB109" s="32"/>
      <c r="AC109" s="32"/>
      <c r="AD109" s="57"/>
      <c r="AE109" s="20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3">
        <v>18.100000000000001</v>
      </c>
      <c r="C113" s="164"/>
      <c r="D113" s="155"/>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c r="AC113" s="15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5"/>
      <c r="J115" s="156"/>
      <c r="K115" s="156"/>
      <c r="L115" s="156"/>
      <c r="M115" s="156"/>
      <c r="N115" s="156"/>
      <c r="O115" s="156"/>
      <c r="P115" s="156"/>
      <c r="Q115" s="156"/>
      <c r="R115" s="156"/>
      <c r="S115" s="156"/>
      <c r="T115" s="156"/>
      <c r="U115" s="156"/>
      <c r="V115" s="156"/>
      <c r="W115" s="156"/>
      <c r="X115" s="156"/>
      <c r="Y115" s="156"/>
      <c r="Z115" s="156"/>
      <c r="AA115" s="156"/>
      <c r="AB115" s="156"/>
      <c r="AC115" s="15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5"/>
      <c r="J117" s="156"/>
      <c r="K117" s="156"/>
      <c r="L117" s="156"/>
      <c r="M117" s="156"/>
      <c r="N117" s="156"/>
      <c r="O117" s="156"/>
      <c r="P117" s="157"/>
      <c r="Q117" s="61"/>
      <c r="R117" s="6" t="s">
        <v>103</v>
      </c>
      <c r="U117" s="206"/>
      <c r="V117" s="207"/>
      <c r="W117" s="207"/>
      <c r="X117" s="207"/>
      <c r="Y117" s="207"/>
      <c r="Z117" s="207"/>
      <c r="AA117" s="207"/>
      <c r="AB117" s="207"/>
      <c r="AC117" s="20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5"/>
      <c r="N119" s="156"/>
      <c r="O119" s="156"/>
      <c r="P119" s="156"/>
      <c r="Q119" s="156"/>
      <c r="R119" s="156"/>
      <c r="S119" s="156"/>
      <c r="T119" s="156"/>
      <c r="U119" s="15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5"/>
      <c r="J121" s="156"/>
      <c r="K121" s="156"/>
      <c r="L121" s="156"/>
      <c r="M121" s="156"/>
      <c r="N121" s="156"/>
      <c r="O121" s="156"/>
      <c r="P121" s="156"/>
      <c r="Q121" s="156"/>
      <c r="R121" s="156"/>
      <c r="S121" s="156"/>
      <c r="T121" s="156"/>
      <c r="U121" s="156"/>
      <c r="V121" s="156"/>
      <c r="W121" s="156"/>
      <c r="X121" s="156"/>
      <c r="Y121" s="156"/>
      <c r="Z121" s="156"/>
      <c r="AA121" s="156"/>
      <c r="AB121" s="156"/>
      <c r="AC121" s="15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5"/>
      <c r="L123" s="156"/>
      <c r="M123" s="156"/>
      <c r="N123" s="156"/>
      <c r="O123" s="156"/>
      <c r="P123" s="157"/>
      <c r="Q123" s="61"/>
      <c r="R123" s="6" t="s">
        <v>103</v>
      </c>
      <c r="U123" s="206"/>
      <c r="V123" s="207"/>
      <c r="W123" s="207"/>
      <c r="X123" s="207"/>
      <c r="Y123" s="207"/>
      <c r="Z123" s="207"/>
      <c r="AA123" s="207"/>
      <c r="AB123" s="207"/>
      <c r="AC123" s="208"/>
      <c r="AD123" s="62"/>
      <c r="AE123" s="8" t="s">
        <v>110</v>
      </c>
      <c r="AF123" s="62"/>
    </row>
    <row r="124" spans="1:34" s="6" customFormat="1" ht="9.75" hidden="1" customHeight="1">
      <c r="A124" s="5"/>
      <c r="AD124" s="7"/>
      <c r="AE124" s="7"/>
      <c r="AF124" s="7"/>
    </row>
    <row r="125" spans="1:34" s="6" customFormat="1" ht="22.5" hidden="1" customHeight="1">
      <c r="A125" s="5"/>
      <c r="B125" s="163">
        <v>18.2</v>
      </c>
      <c r="C125" s="164"/>
      <c r="D125" s="155"/>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c r="AC125" s="15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5"/>
      <c r="J127" s="156"/>
      <c r="K127" s="156"/>
      <c r="L127" s="156"/>
      <c r="M127" s="156"/>
      <c r="N127" s="156"/>
      <c r="O127" s="156"/>
      <c r="P127" s="156"/>
      <c r="Q127" s="156"/>
      <c r="R127" s="156"/>
      <c r="S127" s="156"/>
      <c r="T127" s="156"/>
      <c r="U127" s="156"/>
      <c r="V127" s="156"/>
      <c r="W127" s="156"/>
      <c r="X127" s="156"/>
      <c r="Y127" s="156"/>
      <c r="Z127" s="156"/>
      <c r="AA127" s="156"/>
      <c r="AB127" s="156"/>
      <c r="AC127" s="15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5"/>
      <c r="J129" s="156"/>
      <c r="K129" s="156"/>
      <c r="L129" s="156"/>
      <c r="M129" s="156"/>
      <c r="N129" s="156"/>
      <c r="O129" s="156"/>
      <c r="P129" s="157"/>
      <c r="Q129" s="61"/>
      <c r="R129" s="6" t="s">
        <v>103</v>
      </c>
      <c r="U129" s="206"/>
      <c r="V129" s="207"/>
      <c r="W129" s="207"/>
      <c r="X129" s="207"/>
      <c r="Y129" s="207"/>
      <c r="Z129" s="207"/>
      <c r="AA129" s="207"/>
      <c r="AB129" s="207"/>
      <c r="AC129" s="20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6"/>
      <c r="N131" s="207"/>
      <c r="O131" s="207"/>
      <c r="P131" s="207"/>
      <c r="Q131" s="207"/>
      <c r="R131" s="207"/>
      <c r="S131" s="207"/>
      <c r="T131" s="207"/>
      <c r="U131" s="20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5"/>
      <c r="L135" s="156"/>
      <c r="M135" s="156"/>
      <c r="N135" s="156"/>
      <c r="O135" s="156"/>
      <c r="P135" s="157"/>
      <c r="Q135" s="61"/>
      <c r="R135" s="6" t="s">
        <v>103</v>
      </c>
      <c r="U135" s="206"/>
      <c r="V135" s="207"/>
      <c r="W135" s="207"/>
      <c r="X135" s="207"/>
      <c r="Y135" s="207"/>
      <c r="Z135" s="207"/>
      <c r="AA135" s="207"/>
      <c r="AB135" s="207"/>
      <c r="AC135" s="20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3">
        <v>18.3</v>
      </c>
      <c r="C137" s="164"/>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5"/>
      <c r="J141" s="156"/>
      <c r="K141" s="156"/>
      <c r="L141" s="156"/>
      <c r="M141" s="156"/>
      <c r="N141" s="156"/>
      <c r="O141" s="156"/>
      <c r="P141" s="157"/>
      <c r="Q141" s="61"/>
      <c r="R141" s="6" t="s">
        <v>103</v>
      </c>
      <c r="U141" s="206"/>
      <c r="V141" s="207"/>
      <c r="W141" s="207"/>
      <c r="X141" s="207"/>
      <c r="Y141" s="207"/>
      <c r="Z141" s="207"/>
      <c r="AA141" s="207"/>
      <c r="AB141" s="207"/>
      <c r="AC141" s="20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6"/>
      <c r="N143" s="207"/>
      <c r="O143" s="207"/>
      <c r="P143" s="207"/>
      <c r="Q143" s="207"/>
      <c r="R143" s="207"/>
      <c r="S143" s="207"/>
      <c r="T143" s="207"/>
      <c r="U143" s="20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5"/>
      <c r="L147" s="156"/>
      <c r="M147" s="156"/>
      <c r="N147" s="156"/>
      <c r="O147" s="156"/>
      <c r="P147" s="157"/>
      <c r="Q147" s="61"/>
      <c r="R147" s="6" t="s">
        <v>103</v>
      </c>
      <c r="U147" s="206"/>
      <c r="V147" s="207"/>
      <c r="W147" s="207"/>
      <c r="X147" s="207"/>
      <c r="Y147" s="207"/>
      <c r="Z147" s="207"/>
      <c r="AA147" s="207"/>
      <c r="AB147" s="207"/>
      <c r="AC147" s="208"/>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9"/>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2019-09-02T07:28:35Z</dcterms:modified>
</cp:coreProperties>
</file>